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1700"/>
  </bookViews>
  <sheets>
    <sheet name="11 Кв ф разр" sheetId="1" r:id="rId1"/>
  </sheets>
  <definedNames>
    <definedName name="_xlnm._FilterDatabase" localSheetId="0" hidden="1">'11 Кв ф разр'!$A$20:$X$71</definedName>
    <definedName name="Z_0166F564_6860_4A4D_BCAA_7E652E2AE38D_.wvu.FilterData" localSheetId="0" hidden="1">'11 Кв ф разр'!$A$21:$X$21</definedName>
    <definedName name="Z_06A3F353_51B3_4A72_AD0A_D70EC1B6E0CE_.wvu.FilterData" localSheetId="0" hidden="1">'11 Кв ф разр'!$A$20:$X$21</definedName>
    <definedName name="Z_0A56C8BB_F57D_4E95_9156_3312F9525C5E_.wvu.FilterData" localSheetId="0" hidden="1">'11 Кв ф разр'!$A$20:$X$21</definedName>
    <definedName name="Z_0D2A7B5C_0C40_4E6D_963D_52EC84514A68_.wvu.FilterData" localSheetId="0" hidden="1">'11 Кв ф разр'!$A$20:$X$21</definedName>
    <definedName name="Z_0D93C89F_D6DE_45E3_8D65_4852C654EFF1_.wvu.FilterData" localSheetId="0" hidden="1">'11 Кв ф разр'!$A$21:$X$21</definedName>
    <definedName name="Z_0D93C89F_D6DE_45E3_8D65_4852C654EFF1_.wvu.PrintArea" localSheetId="0" hidden="1">'11 Кв ф разр'!$A$1:$X$21</definedName>
    <definedName name="Z_1470A267_A675_4CA9_A66C_50B69FF85DA3_.wvu.FilterData" localSheetId="0" hidden="1">'11 Кв ф разр'!$A$20:$X$21</definedName>
    <definedName name="Z_1534A3E5_0174_49F8_A5FF_FF795D2B4A65_.wvu.FilterData" localSheetId="0" hidden="1">'11 Кв ф разр'!$A$20:$X$21</definedName>
    <definedName name="Z_153500D1_AAEB_4B43_BB6C_3EC15012DFEC_.wvu.FilterData" localSheetId="0" hidden="1">'11 Кв ф разр'!$A$20:$X$21</definedName>
    <definedName name="Z_262F17B9_04C6_4730_B98F_3D92DBB95897_.wvu.FilterData" localSheetId="0" hidden="1">'11 Кв ф разр'!$A$20:$X$21</definedName>
    <definedName name="Z_3E520E1B_F34B_498F_8FF1_F06CA90FBFAA_.wvu.FilterData" localSheetId="0" hidden="1">'11 Кв ф разр'!$A$20:$X$21</definedName>
    <definedName name="Z_44CB189B_E9E0_41D6_822F_22FB34A0503B_.wvu.FilterData" localSheetId="0" hidden="1">'11 Кв ф разр'!$A$20:$X$21</definedName>
    <definedName name="Z_57B90536_E403_481F_B537_76A8A1190347_.wvu.FilterData" localSheetId="0" hidden="1">'11 Кв ф разр'!$A$20:$X$21</definedName>
    <definedName name="Z_57B90536_E403_481F_B537_76A8A1190347_.wvu.PrintArea" localSheetId="0" hidden="1">'11 Кв ф разр'!$A$1:$X$21</definedName>
    <definedName name="Z_584ABB53_32FF_4B7B_98BB_CA3B2584A02E_.wvu.FilterData" localSheetId="0" hidden="1">'11 Кв ф разр'!$A$20:$X$21</definedName>
    <definedName name="Z_58D64E48_2FAA_4C54_85F8_4917CD959A23_.wvu.FilterData" localSheetId="0" hidden="1">'11 Кв ф разр'!$A$20:$X$21</definedName>
    <definedName name="Z_6356004F_9CC1_40CF_B0B2_A9FB11BA61A7_.wvu.FilterData" localSheetId="0" hidden="1">'11 Кв ф разр'!$A$20:$X$21</definedName>
    <definedName name="Z_64BD88F5_48FE_49E5_BCF9_4C33074D4B17_.wvu.FilterData" localSheetId="0" hidden="1">'11 Кв ф разр'!$A$20:$X$21</definedName>
    <definedName name="Z_64C82260_6A7F_4E26_A3BE_B3CFD5C1C1BF_.wvu.FilterData" localSheetId="0" hidden="1">'11 Кв ф разр'!$A$20:$X$21</definedName>
    <definedName name="Z_66D403AB_EA89_4957_AA3A_9374DB17FF5F_.wvu.FilterData" localSheetId="0" hidden="1">'11 Кв ф разр'!$A$21:$X$21</definedName>
    <definedName name="Z_69A29897_1D67_46B2_9C0C_AA0ADAC9AB8C_.wvu.FilterData" localSheetId="0" hidden="1">'11 Кв ф разр'!$A$20:$X$21</definedName>
    <definedName name="Z_6F5C25E3_FA9C_4839_AF94_DEE882837079_.wvu.FilterData" localSheetId="0" hidden="1">'11 Кв ф разр'!$A$20:$X$21</definedName>
    <definedName name="Z_6FC8CDDA_2F22_43F0_A6F6_3C1F10ECFB0A_.wvu.FilterData" localSheetId="0" hidden="1">'11 Кв ф разр'!$A$20:$X$21</definedName>
    <definedName name="Z_7694D342_12FA_4800_9B2F_894DCECAE7B4_.wvu.FilterData" localSheetId="0" hidden="1">'11 Кв ф разр'!$A$20:$X$20</definedName>
    <definedName name="Z_7841EF2B_5CFB_4F0B_9A3A_9A8694060883_.wvu.FilterData" localSheetId="0" hidden="1">'11 Кв ф разр'!$A$20:$X$21</definedName>
    <definedName name="Z_78D53BCC_1172_4F12_88DD_9A2C70FA2088_.wvu.FilterData" localSheetId="0" hidden="1">'11 Кв ф разр'!$A$21:$X$21</definedName>
    <definedName name="Z_7FB9035B_06E2_4F6B_9A66_18190D063CF8_.wvu.FilterData" localSheetId="0" hidden="1">'11 Кв ф разр'!$A$20:$X$21</definedName>
    <definedName name="Z_82599342_4973_400B_A6C1_05C5D21FBF68_.wvu.FilterData" localSheetId="0" hidden="1">'11 Кв ф разр'!$A$20:$X$21</definedName>
    <definedName name="Z_84623340_CF58_4BC5_A988_3823C261B227_.wvu.FilterData" localSheetId="0" hidden="1">'11 Кв ф разр'!$A$21:$X$21</definedName>
    <definedName name="Z_84623340_CF58_4BC5_A988_3823C261B227_.wvu.PrintArea" localSheetId="0" hidden="1">'11 Кв ф разр'!$A$1:$X$21</definedName>
    <definedName name="Z_8DFE875F_0C3F_4914_B6AA_FBE17C23D7D2_.wvu.FilterData" localSheetId="0" hidden="1">'11 Кв ф разр'!$A$20:$X$21</definedName>
    <definedName name="Z_9B430562_8070_4258_8703_BFAE6EBDC58C_.wvu.FilterData" localSheetId="0" hidden="1">'11 Кв ф разр'!$A$20:$X$21</definedName>
    <definedName name="Z_A77A5C65_3B6D_434F_8258_50CC036FD700_.wvu.FilterData" localSheetId="0" hidden="1">'11 Кв ф разр'!$A$20:$X$21</definedName>
    <definedName name="Z_A828C0E4_02B6_47D2_81F6_4D00B4CDDD76_.wvu.FilterData" localSheetId="0" hidden="1">'11 Кв ф разр'!$A$21:$X$21</definedName>
    <definedName name="Z_A828C0E4_02B6_47D2_81F6_4D00B4CDDD76_.wvu.PrintArea" localSheetId="0" hidden="1">'11 Кв ф разр'!$A$1:$X$21</definedName>
    <definedName name="Z_AC71B388_5FE0_4A9D_8A8E_E18D1F00B0E3_.wvu.FilterData" localSheetId="0" hidden="1">'11 Кв ф разр'!$A$20:$X$21</definedName>
    <definedName name="Z_AC98751F_C45F_4A18_8BFC_39B50D490F7F_.wvu.FilterData" localSheetId="0" hidden="1">'11 Кв ф разр'!$A$21:$X$21</definedName>
    <definedName name="Z_C092D61A_E65D_4BA1_8D41_1D90FEFF0E7F_.wvu.FilterData" localSheetId="0" hidden="1">'11 Кв ф разр'!$A$20:$X$21</definedName>
    <definedName name="Z_C15C57B9_037F_4445_B888_4EC853978147_.wvu.FilterData" localSheetId="0" hidden="1">'11 Кв ф разр'!$A$20:$X$21</definedName>
    <definedName name="Z_C60D55EC_865E_4D38_AE27_9E8AD04058A4_.wvu.FilterData" localSheetId="0" hidden="1">'11 Кв ф разр'!$A$20:$X$21</definedName>
    <definedName name="Z_C8834271_1CC2_459D_BFED_D8003474F42A_.wvu.FilterData" localSheetId="0" hidden="1">'11 Кв ф разр'!$A$20:$X$21</definedName>
    <definedName name="Z_CD01CE31_6A7B_4B1B_9ACA_BCF54FC988D8_.wvu.FilterData" localSheetId="0" hidden="1">'11 Кв ф разр'!$A$20:$X$21</definedName>
    <definedName name="Z_CE1E033E_FF00_49FF_86F8_A53BE3AEB0CB_.wvu.Cols" localSheetId="0" hidden="1">'11 Кв ф разр'!$D:$K</definedName>
    <definedName name="Z_CE1E033E_FF00_49FF_86F8_A53BE3AEB0CB_.wvu.FilterData" localSheetId="0" hidden="1">'11 Кв ф разр'!$A$20:$X$21</definedName>
    <definedName name="Z_CE1E033E_FF00_49FF_86F8_A53BE3AEB0CB_.wvu.PrintArea" localSheetId="0" hidden="1">'11 Кв ф разр'!$A$1:$X$21</definedName>
    <definedName name="Z_CE1E033E_FF00_49FF_86F8_A53BE3AEB0CB_.wvu.Rows" localSheetId="0" hidden="1">'11 Кв ф разр'!$8:$14</definedName>
    <definedName name="Z_D65DB3B3_D583_4A50_96A0_49F0BFBC42FA_.wvu.FilterData" localSheetId="0" hidden="1">'11 Кв ф разр'!$A$20:$X$21</definedName>
    <definedName name="Z_D6D9C024_8179_4E41_8196_D59861ADD944_.wvu.FilterData" localSheetId="0" hidden="1">'11 Кв ф разр'!$A$21:$X$21</definedName>
    <definedName name="Z_E104860A_A3B7_4FDF_8BAB_6F219D9D3E8F_.wvu.FilterData" localSheetId="0" hidden="1">'11 Кв ф разр'!$A$21:$X$21</definedName>
    <definedName name="Z_E104860A_A3B7_4FDF_8BAB_6F219D9D3E8F_.wvu.PrintArea" localSheetId="0" hidden="1">'11 Кв ф разр'!$A$1:$X$21</definedName>
    <definedName name="Z_E8944C33_CF35_4790_9FEB_7204E02DE563_.wvu.FilterData" localSheetId="0" hidden="1">'11 Кв ф разр'!$A$21:$X$21</definedName>
    <definedName name="Z_E8944C33_CF35_4790_9FEB_7204E02DE563_.wvu.PrintArea" localSheetId="0" hidden="1">'11 Кв ф разр'!$A$1:$X$21</definedName>
    <definedName name="Z_EA8AA015_2722_40AF_A6CE_64B4258C9346_.wvu.FilterData" localSheetId="0" hidden="1">'11 Кв ф разр'!$A$20:$X$21</definedName>
    <definedName name="Z_EF664B56_5069_481F_BF03_744F9121EDA1_.wvu.FilterData" localSheetId="0" hidden="1">'11 Кв ф разр'!$A$20:$X$21</definedName>
    <definedName name="Z_F007482D_7ADC_43AB_BE14_61F4C700E3B5_.wvu.FilterData" localSheetId="0" hidden="1">'11 Кв ф разр'!$A$20:$X$21</definedName>
    <definedName name="Z_F5250458_B3DA_4BC9_8608_3E38DAC94C38_.wvu.FilterData" localSheetId="0" hidden="1">'11 Кв ф разр'!$A$20:$X$21</definedName>
    <definedName name="Z_F542FC93_15B6_4F75_8CE6_13289B723FF3_.wvu.FilterData" localSheetId="0" hidden="1">'11 Кв ф разр'!$A$20:$X$21</definedName>
    <definedName name="Z_FFD7E54C_3584_445D_916C_CB13835F8BCF_.wvu.FilterData" localSheetId="0" hidden="1">'11 Кв ф разр'!$A$20:$X$21</definedName>
    <definedName name="_xlnm.Print_Area" localSheetId="0">'11 Кв ф разр'!$A$1:$X$21</definedName>
  </definedNames>
  <calcPr calcId="145621"/>
</workbook>
</file>

<file path=xl/calcChain.xml><?xml version="1.0" encoding="utf-8"?>
<calcChain xmlns="http://schemas.openxmlformats.org/spreadsheetml/2006/main">
  <c r="L72" i="1" l="1"/>
  <c r="L48" i="1" l="1"/>
  <c r="L68" i="1"/>
  <c r="M70" i="1"/>
  <c r="I72" i="1"/>
  <c r="I70" i="1" s="1"/>
  <c r="L70" i="1"/>
  <c r="V68" i="1" l="1"/>
  <c r="W68" i="1" s="1"/>
  <c r="T68" i="1"/>
  <c r="U68" i="1" s="1"/>
  <c r="R68" i="1"/>
  <c r="P68" i="1"/>
  <c r="L71" i="1" l="1"/>
  <c r="L50" i="1"/>
  <c r="I50" i="1" s="1"/>
  <c r="I49" i="1" s="1"/>
  <c r="I71" i="1"/>
  <c r="I28" i="1" s="1"/>
  <c r="I68" i="1"/>
  <c r="D28" i="1"/>
  <c r="D68" i="1"/>
  <c r="I48" i="1"/>
  <c r="I47" i="1" s="1"/>
  <c r="J47" i="1"/>
  <c r="K47" i="1"/>
  <c r="L47" i="1"/>
  <c r="M47" i="1"/>
  <c r="Q44" i="1"/>
  <c r="Q23" i="1" s="1"/>
  <c r="J49" i="1"/>
  <c r="K49" i="1"/>
  <c r="M49" i="1"/>
  <c r="V63" i="1"/>
  <c r="V26" i="1" s="1"/>
  <c r="E67" i="1"/>
  <c r="E63" i="1" s="1"/>
  <c r="E26" i="1" s="1"/>
  <c r="F67" i="1"/>
  <c r="F63" i="1" s="1"/>
  <c r="F26" i="1" s="1"/>
  <c r="G67" i="1"/>
  <c r="G63" i="1" s="1"/>
  <c r="G26" i="1" s="1"/>
  <c r="H67" i="1"/>
  <c r="H63" i="1" s="1"/>
  <c r="H26" i="1" s="1"/>
  <c r="J67" i="1"/>
  <c r="J63" i="1" s="1"/>
  <c r="J26" i="1" s="1"/>
  <c r="K67" i="1"/>
  <c r="K63" i="1" s="1"/>
  <c r="K26" i="1" s="1"/>
  <c r="L67" i="1"/>
  <c r="L63" i="1" s="1"/>
  <c r="L26" i="1" s="1"/>
  <c r="M67" i="1"/>
  <c r="M63" i="1" s="1"/>
  <c r="M26" i="1" s="1"/>
  <c r="P67" i="1"/>
  <c r="P63" i="1" s="1"/>
  <c r="P26" i="1" s="1"/>
  <c r="Q67" i="1"/>
  <c r="Q63" i="1" s="1"/>
  <c r="Q26" i="1" s="1"/>
  <c r="R67" i="1"/>
  <c r="R63" i="1" s="1"/>
  <c r="R26" i="1" s="1"/>
  <c r="S67" i="1"/>
  <c r="S63" i="1" s="1"/>
  <c r="S26" i="1" s="1"/>
  <c r="T67" i="1"/>
  <c r="T63" i="1" s="1"/>
  <c r="T26" i="1" s="1"/>
  <c r="U67" i="1"/>
  <c r="U63" i="1" s="1"/>
  <c r="U26" i="1" s="1"/>
  <c r="V67" i="1"/>
  <c r="W67" i="1"/>
  <c r="W63" i="1" s="1"/>
  <c r="W26" i="1" s="1"/>
  <c r="E28" i="1"/>
  <c r="F28" i="1"/>
  <c r="G28" i="1"/>
  <c r="H28" i="1"/>
  <c r="J70" i="1"/>
  <c r="J28" i="1" s="1"/>
  <c r="K70" i="1"/>
  <c r="K28" i="1" s="1"/>
  <c r="L28" i="1"/>
  <c r="M28" i="1"/>
  <c r="N28" i="1"/>
  <c r="O28" i="1"/>
  <c r="P28" i="1"/>
  <c r="Q28" i="1"/>
  <c r="R28" i="1"/>
  <c r="S28" i="1"/>
  <c r="T28" i="1"/>
  <c r="U28" i="1"/>
  <c r="V28" i="1"/>
  <c r="W28" i="1"/>
  <c r="D67" i="1"/>
  <c r="D63" i="1" s="1"/>
  <c r="D26" i="1" s="1"/>
  <c r="M44" i="1" l="1"/>
  <c r="M23" i="1" s="1"/>
  <c r="J44" i="1"/>
  <c r="J23" i="1" s="1"/>
  <c r="H44" i="1"/>
  <c r="H23" i="1" s="1"/>
  <c r="H21" i="1" s="1"/>
  <c r="H29" i="1" s="1"/>
  <c r="G44" i="1"/>
  <c r="G23" i="1" s="1"/>
  <c r="G21" i="1" s="1"/>
  <c r="G29" i="1" s="1"/>
  <c r="U44" i="1"/>
  <c r="U23" i="1" s="1"/>
  <c r="U21" i="1" s="1"/>
  <c r="U29" i="1" s="1"/>
  <c r="V44" i="1"/>
  <c r="V23" i="1" s="1"/>
  <c r="V21" i="1" s="1"/>
  <c r="V29" i="1" s="1"/>
  <c r="R44" i="1"/>
  <c r="R23" i="1" s="1"/>
  <c r="R21" i="1" s="1"/>
  <c r="R29" i="1" s="1"/>
  <c r="N44" i="1"/>
  <c r="N23" i="1" s="1"/>
  <c r="M21" i="1"/>
  <c r="M29" i="1" s="1"/>
  <c r="I67" i="1"/>
  <c r="I63" i="1" s="1"/>
  <c r="I26" i="1" s="1"/>
  <c r="N68" i="1"/>
  <c r="D44" i="1"/>
  <c r="D23" i="1" s="1"/>
  <c r="D21" i="1" s="1"/>
  <c r="D29" i="1" s="1"/>
  <c r="F44" i="1"/>
  <c r="F23" i="1" s="1"/>
  <c r="F21" i="1" s="1"/>
  <c r="F29" i="1" s="1"/>
  <c r="J21" i="1"/>
  <c r="J29" i="1" s="1"/>
  <c r="T44" i="1"/>
  <c r="T23" i="1" s="1"/>
  <c r="T21" i="1" s="1"/>
  <c r="T29" i="1" s="1"/>
  <c r="P44" i="1"/>
  <c r="P23" i="1" s="1"/>
  <c r="P21" i="1" s="1"/>
  <c r="P29" i="1" s="1"/>
  <c r="W44" i="1"/>
  <c r="W23" i="1" s="1"/>
  <c r="S44" i="1"/>
  <c r="S23" i="1" s="1"/>
  <c r="S21" i="1" s="1"/>
  <c r="S29" i="1" s="1"/>
  <c r="O44" i="1"/>
  <c r="O23" i="1" s="1"/>
  <c r="K44" i="1"/>
  <c r="K23" i="1" s="1"/>
  <c r="K21" i="1" s="1"/>
  <c r="K29" i="1" s="1"/>
  <c r="E44" i="1"/>
  <c r="E23" i="1" s="1"/>
  <c r="E21" i="1" s="1"/>
  <c r="E29" i="1" s="1"/>
  <c r="L49" i="1"/>
  <c r="L44" i="1" s="1"/>
  <c r="L23" i="1" s="1"/>
  <c r="L21" i="1" s="1"/>
  <c r="L29" i="1" s="1"/>
  <c r="I44" i="1"/>
  <c r="I23" i="1" s="1"/>
  <c r="Q21" i="1"/>
  <c r="Q29" i="1" s="1"/>
  <c r="W21" i="1"/>
  <c r="W29" i="1" s="1"/>
  <c r="E20" i="1"/>
  <c r="F20" i="1" s="1"/>
  <c r="G20" i="1" s="1"/>
  <c r="H20" i="1" s="1"/>
  <c r="I20" i="1" s="1"/>
  <c r="J20" i="1" s="1"/>
  <c r="K20" i="1" s="1"/>
  <c r="L20" i="1" s="1"/>
  <c r="M20" i="1" s="1"/>
  <c r="N20" i="1" s="1"/>
  <c r="O20" i="1" s="1"/>
  <c r="P20" i="1" s="1"/>
  <c r="Q20" i="1" s="1"/>
  <c r="R20" i="1" s="1"/>
  <c r="S20" i="1" s="1"/>
  <c r="T20" i="1" s="1"/>
  <c r="U20" i="1" s="1"/>
  <c r="V20" i="1" s="1"/>
  <c r="W20" i="1" s="1"/>
  <c r="X20" i="1" s="1"/>
  <c r="B20" i="1"/>
  <c r="I21" i="1" l="1"/>
  <c r="I29" i="1" s="1"/>
  <c r="O68" i="1"/>
  <c r="O67" i="1" s="1"/>
  <c r="O63" i="1" s="1"/>
  <c r="O26" i="1" s="1"/>
  <c r="O21" i="1" s="1"/>
  <c r="O29" i="1" s="1"/>
  <c r="N67" i="1"/>
  <c r="N63" i="1" s="1"/>
  <c r="N26" i="1" s="1"/>
  <c r="N21" i="1" s="1"/>
  <c r="N29" i="1" s="1"/>
</calcChain>
</file>

<file path=xl/sharedStrings.xml><?xml version="1.0" encoding="utf-8"?>
<sst xmlns="http://schemas.openxmlformats.org/spreadsheetml/2006/main" count="312" uniqueCount="132">
  <si>
    <t>Приложение  № 11</t>
  </si>
  <si>
    <t>к приказу Минэнерго России</t>
  </si>
  <si>
    <t>от «___» ___ 2017 г. №______</t>
  </si>
  <si>
    <t>Форма 11. Отчет об исполнении плана финансирования капитальных вложений по инвестиционным проектам в разрезе источников финансирования (квартальный)</t>
  </si>
  <si>
    <t xml:space="preserve">          полное наименование субъекта электроэнергетики</t>
  </si>
  <si>
    <t xml:space="preserve">                                                                                                                       реквизиты решения органа исполнительной власти (органа управления субъекта отчетности),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</si>
  <si>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</si>
  <si>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</si>
  <si>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</si>
  <si>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 рублей (с НДС)</t>
  </si>
  <si>
    <t>Отклонение от плана финансирования по итогам отчетного квартала</t>
  </si>
  <si>
    <t>Причины отклонений</t>
  </si>
  <si>
    <t>План</t>
  </si>
  <si>
    <t>Факт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</si>
  <si>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</si>
  <si>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</si>
  <si>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</si>
  <si>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</si>
  <si>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</si>
  <si>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</si>
  <si>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млн рублей (с НДС)</t>
  </si>
  <si>
    <t>%</t>
  </si>
  <si>
    <t>0</t>
  </si>
  <si>
    <t>ВСЕГО по инвестиционной программе, в том числе:</t>
  </si>
  <si>
    <t>Г</t>
  </si>
  <si>
    <t>нд</t>
  </si>
  <si>
    <t>Год формирования информации: 2024 год</t>
  </si>
  <si>
    <t>Всего 2024 год</t>
  </si>
  <si>
    <t>Утвержденные плановые значения показателей приведены в соответствии  с приказом Минэнерго России от 16.11.2023 № 2@ "Об утверждении инвестиционной программы АО «ДВЭУК-ГенерацияСети» на 2024 – 2028 годы"</t>
  </si>
  <si>
    <t>Отчет  о реализации инвестиционной программы акционерного общества "Дальневосточная энергетическая управляющая компания-ГенерацияСети"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</si>
  <si>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</si>
  <si>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</si>
  <si>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</si>
  <si>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</si>
  <si>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</si>
  <si>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</si>
  <si>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</si>
  <si>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</si>
  <si>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</si>
  <si>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</si>
  <si>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</si>
  <si>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</si>
  <si>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</si>
  <si>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</si>
  <si>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</si>
  <si>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Приморский край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</si>
  <si>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</si>
  <si>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</si>
  <si>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</si>
  <si>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</si>
  <si>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</si>
  <si>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Наименование объекта по производству электрической энергии, всего, в том числе:</t>
  </si>
  <si>
    <t>1.1.1.2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</si>
  <si>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</si>
  <si>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</si>
  <si>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</si>
  <si>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</si>
  <si>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</si>
  <si>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</si>
  <si>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</si>
  <si>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</si>
  <si>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</si>
  <si>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</si>
  <si>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</si>
  <si>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</si>
  <si>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</si>
  <si>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</si>
  <si>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</si>
  <si>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</si>
  <si>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</si>
  <si>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</si>
  <si>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</si>
  <si>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</si>
  <si>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</si>
  <si>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</si>
  <si>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1.2.2</t>
  </si>
  <si>
    <t>Реконструкция котельных, всего, в том числе:</t>
  </si>
  <si>
    <t>1.2.3</t>
  </si>
  <si>
    <t>Реконструкция тепловых сетей, всего, в том числе:</t>
  </si>
  <si>
    <t>Реконструкция магистральной тепловой сети «Центральная – ДВФУ (ТС-30)», диаметром 700 мм,  протяженностью 551 п.м., диаметром 800 мм, протяженностью 332 п.м.</t>
  </si>
  <si>
    <t>L_8901</t>
  </si>
  <si>
    <t>1.2.4</t>
  </si>
  <si>
    <t>Реконструкция прочих объектов основных средств, всего, в том числе:</t>
  </si>
  <si>
    <t>Реконструкция наружных сетей водоснабжения на мини-ТЭЦ "Центральная" диаметром 160 мм, протяженностью 100 п.м.</t>
  </si>
  <si>
    <t>О_10401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</si>
  <si>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</si>
  <si>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</si>
  <si>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</si>
  <si>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энергии, всего, в том числе:</t>
  </si>
  <si>
    <t>1.3.2</t>
  </si>
  <si>
    <t>Модернизация, техническое перевооружение котельных, всего, в том числе:</t>
  </si>
  <si>
    <t>1.3.3</t>
  </si>
  <si>
    <t>Модернизация, техническое перевооружение тепловых сетей, всего, в том числе:</t>
  </si>
  <si>
    <t>1.3.4</t>
  </si>
  <si>
    <t>Модернизация, техническое перевооружение прочих объектов основных средств, всего, в том числе: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</si>
  <si>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</si>
  <si>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</si>
  <si>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</si>
  <si>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Наименование поселения (городского округа)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</si>
  <si>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</si>
  <si>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</si>
  <si>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</si>
  <si>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</si>
  <si>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</si>
  <si>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</si>
  <si>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</si>
  <si>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</si>
  <si>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</si>
  <si>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</si>
  <si>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</si>
  <si>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</si>
  <si>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</si>
  <si>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</si>
  <si>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</si>
  <si>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1.5.4</t>
  </si>
  <si>
    <t>Прочее новое строительство, всего, в том числе:</t>
  </si>
  <si>
    <t>Строительство распределительных сетей для централизованного электроснабжения пос. Терней. Строительство ВЛ 35 кВ «Пластун-Терней» протяженностью 56,994 км, КЛ 35 кВ кордон «Ханов ключ» протяженностью 1,0 км, КЛ 10 кВ кордон «Благодатное» протяженностью 1,54 км, ПС 35/6 кВ «Терней» с трансформаторной мощностью 2х6,3 МВА, ПС 35/0,4 кВ «Ханов ключ» с трансформаторной мощностью 0,1 МВА, ПС 35/10 кВ «КПП1» с трансформаторной мощностью 0,16 МВА, ТП 10/0,4 кВ «КПП2» с трансформаторной мощностью 0,4 МВА, ТП 10/0,4 кВ «Благодатное» с трансформаторной мощностью 0,1 МВА</t>
  </si>
  <si>
    <t>L_8601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</si>
  <si>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</si>
  <si>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</si>
  <si>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</si>
  <si>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проекты, всего, в том числе:</t>
  </si>
  <si>
    <t>О_10501</t>
  </si>
  <si>
    <t xml:space="preserve">Инвестиционный проект был включен в ИПР 2019-2023 гг., утвержденный приказом министерства энергетики и газоснабжения Приморского края № 45пр-120 от 05.06.2023. Отклонение от плановых показателей в 2023 г. связано с проведением ежегодного Восточного экономического форума, из-за которого в сентябре 2023 года, был введен режим тишины на о. Русский. Продолжение выполнения СМР в 2024 г. </t>
  </si>
  <si>
    <t>Новый проект, включен в ИПР для переподключения сети водопровода мини-ТЭЦ «Центральная» в централизованную систему водоснабжения о. Русский в целях обеспечения производственного, хозяйственно-бытового и противопожарного водоснабжения мини-ТЭЦ</t>
  </si>
  <si>
    <t>Выполнена корректировка графика реализации проекта в 2023-2025 гг., в связи с тем, что проектируемая трасса ЛЭП 35 кВ Пластун-Терней проходит по территории Сихотэ-Алинского биосферного государственного природного заповедника, потребовалось прохождение государственной экологической экспертизы проектной документации. Проектная документация направлена на повторную государственную экологическую экспертизу.</t>
  </si>
  <si>
    <t xml:space="preserve">Новый проект, включен в ИПР обусловлено производственной необходимостью приобретения оборудования (калибратор) для обеспечения проведения калибровки, диагностики и настройки различных измерительных и измерительно-вычислительных комплексов, нормирующих и первичных преобразователей, а также показывающих и регистрирующих приборов для ремонта и обслуживания оборудования на мини-ТЭЦ
</t>
  </si>
  <si>
    <t>Приобретение калибратора многофункционального  ЭЛМЕТРО-Вольта</t>
  </si>
  <si>
    <t>за 1 полугодие 2024 года</t>
  </si>
  <si>
    <t>В 2023 году планировалось выполнение только проектных работ, инвестиционный проект был включен в ИПР 2019-2023 гг., утверждённую приказом министерства энергетики и газоснабжения Приморского края № 45пр-120 от 05.06.2023. Отклонения запланированных показателей связано с задержкой сроков проектирования, в связи с дополнительным обследованием объекта проектирования. В 2024 г.  планируются  строительно-монтажные работы для выполнения требований по антитеррористической защищённости объектов топливно-энергетического комплекса согласно постановлению Правительства РФ от 05.05.2021 № 548.</t>
  </si>
  <si>
    <t>Модернизация системы освещения периметра мини-ТЭЦ "Центральная"</t>
  </si>
  <si>
    <t>N_9601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</si>
</sst>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00000"/>
    <numFmt numFmtId="165" formatCode="#,##0.0000000000"/>
    <numFmt numFmtId="166" formatCode="#,##0.0000000"/>
    <numFmt numFmtId="167" formatCode="#,##0.00000000"/>
    <numFmt numFmtId="168" formatCode="0.00000000"/>
    <numFmt numFmtId="169" formatCode="0.0000000"/>
  </numFmts>
  <fonts count="14" x14ac:knownFonts="1">
    <font>
      <sz val="12"/>
      <color theme="1"/>
      <name val="Times New Roman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</font>
    <font>
      <b/>
      <sz val="12"/>
      <name val="Times New Roman CY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0" fontId="4" fillId="0" borderId="0"/>
    <xf numFmtId="0" fontId="3" fillId="0" borderId="0"/>
    <xf numFmtId="0" fontId="8" fillId="0" borderId="0"/>
    <xf numFmtId="0" fontId="8" fillId="0" borderId="0"/>
    <xf numFmtId="0" fontId="10" fillId="0" borderId="0"/>
    <xf numFmtId="0" fontId="2" fillId="0" borderId="0"/>
    <xf numFmtId="0" fontId="11" fillId="0" borderId="0"/>
    <xf numFmtId="0" fontId="1" fillId="0" borderId="0"/>
    <xf numFmtId="0" fontId="4" fillId="0" borderId="0"/>
    <xf numFmtId="0" fontId="12" fillId="0" borderId="0"/>
    <xf numFmtId="0" fontId="13" fillId="0" borderId="0"/>
  </cellStyleXfs>
  <cellXfs count="76">
    <xf numFmtId="0" fontId="0" fillId="0" borderId="0" xfId="0"/>
    <xf numFmtId="2" fontId="4" fillId="0" borderId="0" xfId="1" applyNumberFormat="1" applyFont="1" applyFill="1"/>
    <xf numFmtId="164" fontId="4" fillId="0" borderId="0" xfId="1" applyNumberFormat="1" applyFont="1" applyFill="1"/>
    <xf numFmtId="165" fontId="4" fillId="0" borderId="0" xfId="1" applyNumberFormat="1" applyFont="1" applyFill="1"/>
    <xf numFmtId="4" fontId="4" fillId="0" borderId="0" xfId="1" applyNumberFormat="1" applyFont="1" applyFill="1"/>
    <xf numFmtId="166" fontId="4" fillId="0" borderId="0" xfId="1" applyNumberFormat="1" applyFont="1" applyFill="1"/>
    <xf numFmtId="169" fontId="4" fillId="0" borderId="0" xfId="1" applyNumberFormat="1" applyFont="1" applyFill="1"/>
    <xf numFmtId="4" fontId="6" fillId="0" borderId="0" xfId="1" applyNumberFormat="1" applyFont="1" applyFill="1" applyAlignment="1">
      <alignment horizontal="center"/>
    </xf>
    <xf numFmtId="4" fontId="4" fillId="0" borderId="0" xfId="2" applyNumberFormat="1" applyFont="1" applyFill="1" applyAlignment="1">
      <alignment horizontal="center" vertical="center"/>
    </xf>
    <xf numFmtId="2" fontId="5" fillId="0" borderId="0" xfId="1" applyNumberFormat="1" applyFont="1" applyFill="1" applyAlignment="1">
      <alignment vertical="center"/>
    </xf>
    <xf numFmtId="0" fontId="4" fillId="0" borderId="0" xfId="1" applyFont="1" applyFill="1"/>
    <xf numFmtId="2" fontId="7" fillId="0" borderId="0" xfId="1" applyNumberFormat="1" applyFont="1" applyFill="1"/>
    <xf numFmtId="169" fontId="7" fillId="0" borderId="0" xfId="1" applyNumberFormat="1" applyFont="1" applyFill="1"/>
    <xf numFmtId="2" fontId="9" fillId="0" borderId="5" xfId="3" applyNumberFormat="1" applyFont="1" applyFill="1" applyBorder="1" applyAlignment="1" applyProtection="1">
      <alignment horizontal="center" vertical="center" wrapText="1"/>
      <protection locked="0"/>
    </xf>
    <xf numFmtId="167" fontId="4" fillId="0" borderId="0" xfId="1" applyNumberFormat="1" applyFont="1" applyFill="1"/>
    <xf numFmtId="0" fontId="5" fillId="0" borderId="0" xfId="1" applyFont="1" applyFill="1" applyAlignment="1">
      <alignment horizontal="right" vertical="center"/>
    </xf>
    <xf numFmtId="168" fontId="4" fillId="0" borderId="0" xfId="1" applyNumberFormat="1" applyFont="1" applyFill="1"/>
    <xf numFmtId="4" fontId="5" fillId="0" borderId="0" xfId="1" applyNumberFormat="1" applyFont="1" applyFill="1" applyAlignment="1">
      <alignment horizontal="right"/>
    </xf>
    <xf numFmtId="0" fontId="5" fillId="0" borderId="0" xfId="1" applyFont="1" applyFill="1" applyAlignment="1">
      <alignment horizontal="right"/>
    </xf>
    <xf numFmtId="0" fontId="4" fillId="0" borderId="0" xfId="1" applyFont="1" applyFill="1" applyAlignment="1">
      <alignment wrapText="1"/>
    </xf>
    <xf numFmtId="2" fontId="4" fillId="0" borderId="7" xfId="1" applyNumberFormat="1" applyFont="1" applyFill="1" applyBorder="1" applyAlignment="1">
      <alignment horizontal="center" vertical="center" wrapText="1"/>
    </xf>
    <xf numFmtId="4" fontId="9" fillId="0" borderId="5" xfId="3" applyNumberFormat="1" applyFont="1" applyFill="1" applyBorder="1" applyAlignment="1" applyProtection="1">
      <alignment horizontal="center" vertical="center" wrapText="1"/>
      <protection locked="0"/>
    </xf>
    <xf numFmtId="2" fontId="9" fillId="0" borderId="4" xfId="3" applyNumberFormat="1" applyFont="1" applyFill="1" applyBorder="1" applyAlignment="1" applyProtection="1">
      <alignment horizontal="center" vertical="center" wrapText="1"/>
      <protection locked="0"/>
    </xf>
    <xf numFmtId="0" fontId="7" fillId="0" borderId="5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49" fontId="4" fillId="0" borderId="5" xfId="10" applyNumberFormat="1" applyFont="1" applyFill="1" applyBorder="1" applyAlignment="1">
      <alignment horizontal="center" vertical="center"/>
    </xf>
    <xf numFmtId="0" fontId="4" fillId="0" borderId="5" xfId="10" applyFont="1" applyFill="1" applyBorder="1" applyAlignment="1">
      <alignment horizontal="left" vertical="center" wrapText="1"/>
    </xf>
    <xf numFmtId="2" fontId="4" fillId="0" borderId="5" xfId="1" applyNumberFormat="1" applyFont="1" applyFill="1" applyBorder="1" applyAlignment="1">
      <alignment horizontal="center" vertical="center"/>
    </xf>
    <xf numFmtId="49" fontId="7" fillId="0" borderId="5" xfId="10" applyNumberFormat="1" applyFont="1" applyFill="1" applyBorder="1" applyAlignment="1">
      <alignment horizontal="center" vertical="center"/>
    </xf>
    <xf numFmtId="0" fontId="7" fillId="0" borderId="5" xfId="10" applyFont="1" applyFill="1" applyBorder="1" applyAlignment="1">
      <alignment horizontal="left" vertical="center" wrapText="1"/>
    </xf>
    <xf numFmtId="49" fontId="4" fillId="0" borderId="5" xfId="9" applyNumberFormat="1" applyFont="1" applyFill="1" applyBorder="1" applyAlignment="1">
      <alignment horizontal="center" vertical="center"/>
    </xf>
    <xf numFmtId="2" fontId="7" fillId="0" borderId="5" xfId="1" applyNumberFormat="1" applyFont="1" applyFill="1" applyBorder="1" applyAlignment="1">
      <alignment horizontal="center" vertical="center"/>
    </xf>
    <xf numFmtId="2" fontId="4" fillId="0" borderId="6" xfId="1" applyNumberFormat="1" applyFont="1" applyFill="1" applyBorder="1" applyAlignment="1">
      <alignment horizontal="center" vertical="center" wrapText="1"/>
    </xf>
    <xf numFmtId="2" fontId="7" fillId="0" borderId="5" xfId="1" applyNumberFormat="1" applyFont="1" applyFill="1" applyBorder="1" applyAlignment="1">
      <alignment horizontal="center" vertical="center" wrapText="1"/>
    </xf>
    <xf numFmtId="166" fontId="7" fillId="0" borderId="5" xfId="1" applyNumberFormat="1" applyFont="1" applyFill="1" applyBorder="1" applyAlignment="1">
      <alignment horizontal="center" vertical="center" wrapText="1"/>
    </xf>
    <xf numFmtId="2" fontId="4" fillId="0" borderId="0" xfId="2" applyNumberFormat="1" applyFont="1" applyFill="1" applyAlignment="1">
      <alignment horizontal="center" vertical="center"/>
    </xf>
    <xf numFmtId="167" fontId="7" fillId="0" borderId="5" xfId="1" applyNumberFormat="1" applyFont="1" applyFill="1" applyBorder="1" applyAlignment="1">
      <alignment horizontal="center" vertical="center" wrapText="1"/>
    </xf>
    <xf numFmtId="2" fontId="7" fillId="0" borderId="6" xfId="1" applyNumberFormat="1" applyFont="1" applyFill="1" applyBorder="1" applyAlignment="1">
      <alignment horizontal="center" vertical="center" wrapText="1"/>
    </xf>
    <xf numFmtId="2" fontId="6" fillId="0" borderId="0" xfId="1" applyNumberFormat="1" applyFont="1" applyFill="1" applyAlignment="1">
      <alignment horizontal="center"/>
    </xf>
    <xf numFmtId="167" fontId="6" fillId="0" borderId="0" xfId="1" applyNumberFormat="1" applyFont="1" applyFill="1" applyAlignment="1">
      <alignment horizontal="center"/>
    </xf>
    <xf numFmtId="4" fontId="4" fillId="0" borderId="5" xfId="11" applyNumberFormat="1" applyFont="1" applyFill="1" applyBorder="1" applyAlignment="1">
      <alignment horizontal="left" vertical="center" wrapText="1"/>
    </xf>
    <xf numFmtId="10" fontId="4" fillId="0" borderId="5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Alignment="1">
      <alignment horizontal="center"/>
    </xf>
    <xf numFmtId="167" fontId="4" fillId="0" borderId="0" xfId="1" applyNumberFormat="1" applyFont="1" applyFill="1" applyAlignment="1">
      <alignment horizontal="center"/>
    </xf>
    <xf numFmtId="2" fontId="6" fillId="0" borderId="0" xfId="1" applyNumberFormat="1" applyFont="1" applyFill="1" applyAlignment="1">
      <alignment horizontal="center"/>
    </xf>
    <xf numFmtId="167" fontId="6" fillId="0" borderId="0" xfId="1" applyNumberFormat="1" applyFont="1" applyFill="1" applyAlignment="1">
      <alignment horizontal="center"/>
    </xf>
    <xf numFmtId="2" fontId="6" fillId="0" borderId="0" xfId="1" applyNumberFormat="1" applyFont="1" applyFill="1" applyAlignment="1">
      <alignment horizontal="center" wrapText="1"/>
    </xf>
    <xf numFmtId="167" fontId="6" fillId="0" borderId="0" xfId="1" applyNumberFormat="1" applyFont="1" applyFill="1" applyAlignment="1">
      <alignment horizontal="center" wrapText="1"/>
    </xf>
    <xf numFmtId="2" fontId="4" fillId="0" borderId="0" xfId="2" applyNumberFormat="1" applyFont="1" applyFill="1" applyAlignment="1">
      <alignment horizontal="center" vertical="center"/>
    </xf>
    <xf numFmtId="167" fontId="4" fillId="0" borderId="0" xfId="2" applyNumberFormat="1" applyFont="1" applyFill="1" applyAlignment="1">
      <alignment horizontal="center" vertical="center"/>
    </xf>
    <xf numFmtId="2" fontId="6" fillId="0" borderId="0" xfId="0" applyNumberFormat="1" applyFont="1" applyFill="1" applyAlignment="1">
      <alignment horizontal="center"/>
    </xf>
    <xf numFmtId="167" fontId="6" fillId="0" borderId="0" xfId="0" applyNumberFormat="1" applyFont="1" applyFill="1" applyAlignment="1">
      <alignment horizontal="center"/>
    </xf>
    <xf numFmtId="2" fontId="6" fillId="0" borderId="0" xfId="2" applyNumberFormat="1" applyFont="1" applyFill="1" applyAlignment="1">
      <alignment horizontal="center" vertical="center"/>
    </xf>
    <xf numFmtId="167" fontId="6" fillId="0" borderId="0" xfId="2" applyNumberFormat="1" applyFont="1" applyFill="1" applyAlignment="1">
      <alignment horizontal="center" vertical="center"/>
    </xf>
    <xf numFmtId="2" fontId="7" fillId="0" borderId="0" xfId="1" applyNumberFormat="1" applyFont="1" applyFill="1" applyBorder="1" applyAlignment="1">
      <alignment horizontal="center"/>
    </xf>
    <xf numFmtId="166" fontId="7" fillId="0" borderId="0" xfId="1" applyNumberFormat="1" applyFont="1" applyFill="1" applyBorder="1" applyAlignment="1">
      <alignment horizontal="center"/>
    </xf>
    <xf numFmtId="167" fontId="7" fillId="0" borderId="0" xfId="1" applyNumberFormat="1" applyFont="1" applyFill="1" applyBorder="1" applyAlignment="1">
      <alignment horizontal="center"/>
    </xf>
    <xf numFmtId="2" fontId="7" fillId="0" borderId="1" xfId="1" applyNumberFormat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2" fontId="7" fillId="0" borderId="2" xfId="1" applyNumberFormat="1" applyFont="1" applyFill="1" applyBorder="1" applyAlignment="1">
      <alignment horizontal="center" vertical="center" wrapText="1"/>
    </xf>
    <xf numFmtId="2" fontId="7" fillId="0" borderId="5" xfId="1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>
      <alignment horizontal="center" vertical="center" wrapText="1"/>
    </xf>
    <xf numFmtId="166" fontId="7" fillId="0" borderId="2" xfId="1" applyNumberFormat="1" applyFont="1" applyFill="1" applyBorder="1" applyAlignment="1">
      <alignment horizontal="center" vertical="center" wrapText="1"/>
    </xf>
    <xf numFmtId="167" fontId="7" fillId="0" borderId="2" xfId="1" applyNumberFormat="1" applyFont="1" applyFill="1" applyBorder="1" applyAlignment="1">
      <alignment horizontal="center" vertical="center" wrapText="1"/>
    </xf>
    <xf numFmtId="166" fontId="7" fillId="0" borderId="5" xfId="1" applyNumberFormat="1" applyFont="1" applyFill="1" applyBorder="1" applyAlignment="1">
      <alignment horizontal="center" vertical="center" wrapText="1"/>
    </xf>
    <xf numFmtId="167" fontId="7" fillId="0" borderId="5" xfId="1" applyNumberFormat="1" applyFont="1" applyFill="1" applyBorder="1" applyAlignment="1">
      <alignment horizontal="center" vertical="center" wrapText="1"/>
    </xf>
    <xf numFmtId="2" fontId="7" fillId="0" borderId="3" xfId="1" applyNumberFormat="1" applyFont="1" applyFill="1" applyBorder="1" applyAlignment="1">
      <alignment horizontal="center" vertical="center" wrapText="1"/>
    </xf>
    <xf numFmtId="2" fontId="7" fillId="0" borderId="6" xfId="1" applyNumberFormat="1" applyFont="1" applyFill="1" applyBorder="1" applyAlignment="1">
      <alignment horizontal="center" vertical="center" wrapText="1"/>
    </xf>
    <xf numFmtId="164" fontId="7" fillId="0" borderId="5" xfId="1" applyNumberFormat="1" applyFont="1" applyFill="1" applyBorder="1" applyAlignment="1">
      <alignment horizontal="center" vertical="center" wrapText="1"/>
    </xf>
    <xf numFmtId="2" fontId="7" fillId="0" borderId="5" xfId="1" applyNumberFormat="1" applyFont="1" applyFill="1" applyBorder="1" applyAlignment="1">
      <alignment horizontal="center" vertical="center" textRotation="90" wrapText="1"/>
    </xf>
    <xf numFmtId="2" fontId="7" fillId="0" borderId="5" xfId="0" applyNumberFormat="1" applyFont="1" applyFill="1" applyBorder="1" applyAlignment="1">
      <alignment horizontal="center" vertical="center" textRotation="90" wrapText="1"/>
    </xf>
    <xf numFmtId="4" fontId="7" fillId="0" borderId="5" xfId="1" applyNumberFormat="1" applyFont="1" applyFill="1" applyBorder="1" applyAlignment="1">
      <alignment horizontal="center" vertical="center" wrapText="1"/>
    </xf>
    <xf numFmtId="2" fontId="7" fillId="0" borderId="5" xfId="0" applyNumberFormat="1" applyFont="1" applyFill="1" applyBorder="1" applyAlignment="1">
      <alignment horizontal="center" vertical="center" wrapText="1"/>
    </xf>
    <xf numFmtId="164" fontId="7" fillId="0" borderId="5" xfId="1" applyNumberFormat="1" applyFont="1" applyFill="1" applyBorder="1" applyAlignment="1">
      <alignment horizontal="center" vertical="center" textRotation="90" wrapText="1"/>
    </xf>
    <xf numFmtId="4" fontId="7" fillId="0" borderId="5" xfId="1" applyNumberFormat="1" applyFont="1" applyFill="1" applyBorder="1" applyAlignment="1">
      <alignment horizontal="center" vertical="center" textRotation="90" wrapText="1"/>
    </xf>
  </cellXfs>
  <cellStyles count="12">
    <cellStyle name="Обычный" xfId="0" builtinId="0"/>
    <cellStyle name="Обычный 10" xfId="9"/>
    <cellStyle name="Обычный 2" xfId="7"/>
    <cellStyle name="Обычный 3" xfId="1"/>
    <cellStyle name="Обычный 6" xfId="6"/>
    <cellStyle name="Обычный 7" xfId="2"/>
    <cellStyle name="Обычный 7 119" xfId="10"/>
    <cellStyle name="Обычный 7 2" xfId="8"/>
    <cellStyle name="Обычный 7 3 19" xfId="11"/>
    <cellStyle name="Обычный 7 4" xfId="5"/>
    <cellStyle name="Стиль 1" xfId="3"/>
    <cellStyle name="Стиль 1 2" xfId="4"/>
  </cellStyles>
  <dxfs count="3">
    <dxf>
      <fill>
        <patternFill>
          <bgColor theme="5" tint="0.7999816888943144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H971754"/>
  <sheetViews>
    <sheetView tabSelected="1" topLeftCell="A64" zoomScale="60" zoomScaleNormal="60" workbookViewId="0">
      <selection activeCell="A73" sqref="A73"/>
    </sheetView>
  </sheetViews>
  <sheetFormatPr defaultColWidth="9" defaultRowHeight="15.75" x14ac:dyDescent="0.25"/>
  <cols>
    <col min="1" max="1" width="21" style="1" customWidth="1"/>
    <col min="2" max="2" width="63.5" style="1" customWidth="1"/>
    <col min="3" max="3" width="21.75" style="1" customWidth="1"/>
    <col min="4" max="8" width="18.375" style="1" customWidth="1"/>
    <col min="9" max="9" width="18.375" style="2" customWidth="1"/>
    <col min="10" max="13" width="18.375" style="4" customWidth="1"/>
    <col min="14" max="14" width="15.125" style="5" customWidth="1"/>
    <col min="15" max="15" width="12.75" style="14" customWidth="1"/>
    <col min="16" max="16" width="15.75" style="1" customWidth="1"/>
    <col min="17" max="17" width="11.75" style="1" customWidth="1"/>
    <col min="18" max="18" width="15.375" style="1" customWidth="1"/>
    <col min="19" max="19" width="11.875" style="1" customWidth="1"/>
    <col min="20" max="20" width="15.875" style="1" customWidth="1"/>
    <col min="21" max="21" width="13.875" style="14" customWidth="1"/>
    <col min="22" max="22" width="15.5" style="14" customWidth="1"/>
    <col min="23" max="23" width="14" style="14" customWidth="1"/>
    <col min="24" max="24" width="45.625" style="1" customWidth="1"/>
    <col min="25" max="25" width="15.5" style="16" customWidth="1"/>
    <col min="26" max="26" width="23.125" style="1" customWidth="1"/>
    <col min="27" max="27" width="13.375" style="1" customWidth="1"/>
    <col min="28" max="28" width="15.5" style="1" customWidth="1"/>
    <col min="29" max="29" width="19.125" style="1" customWidth="1"/>
    <col min="30" max="30" width="14.125" style="1" customWidth="1"/>
    <col min="31" max="33" width="15.875" style="1" customWidth="1"/>
    <col min="34" max="34" width="23.125" style="6" customWidth="1"/>
    <col min="35" max="35" width="12.75" style="1" customWidth="1"/>
    <col min="36" max="16384" width="9" style="1"/>
  </cols>
  <sheetData>
    <row r="1" spans="1:26" ht="18.75" x14ac:dyDescent="0.25">
      <c r="J1" s="3"/>
      <c r="X1" s="15" t="s">
        <v>0</v>
      </c>
    </row>
    <row r="2" spans="1:26" s="4" customFormat="1" ht="18.75" x14ac:dyDescent="0.3">
      <c r="N2" s="5"/>
      <c r="X2" s="17" t="s">
        <v>1</v>
      </c>
    </row>
    <row r="3" spans="1:26" ht="18.75" x14ac:dyDescent="0.3">
      <c r="I3" s="4"/>
      <c r="X3" s="18" t="s">
        <v>2</v>
      </c>
    </row>
    <row r="4" spans="1:26" ht="21.75" customHeight="1" x14ac:dyDescent="0.3">
      <c r="A4" s="45" t="s">
        <v>3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6"/>
      <c r="W4" s="45"/>
      <c r="X4" s="45"/>
    </row>
    <row r="5" spans="1:26" ht="18.75" x14ac:dyDescent="0.3">
      <c r="A5" s="47" t="s">
        <v>128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8"/>
      <c r="W5" s="47"/>
      <c r="X5" s="47"/>
    </row>
    <row r="6" spans="1:26" ht="18.75" x14ac:dyDescent="0.3">
      <c r="A6" s="39"/>
      <c r="B6" s="39"/>
      <c r="C6" s="39"/>
      <c r="D6" s="39"/>
      <c r="E6" s="39"/>
      <c r="F6" s="39"/>
      <c r="G6" s="39"/>
      <c r="H6" s="39"/>
      <c r="I6" s="7"/>
      <c r="J6" s="7"/>
      <c r="K6" s="7"/>
      <c r="L6" s="7"/>
      <c r="M6" s="7"/>
      <c r="N6" s="7"/>
      <c r="O6" s="40"/>
      <c r="P6" s="39"/>
      <c r="Q6" s="39"/>
      <c r="R6" s="39"/>
      <c r="S6" s="39"/>
      <c r="T6" s="39"/>
      <c r="U6" s="40"/>
      <c r="V6" s="40"/>
      <c r="W6" s="40"/>
      <c r="X6" s="39"/>
    </row>
    <row r="7" spans="1:26" ht="18.75" x14ac:dyDescent="0.3">
      <c r="A7" s="47" t="s">
        <v>29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8"/>
      <c r="W7" s="47"/>
      <c r="X7" s="47"/>
    </row>
    <row r="8" spans="1:26" x14ac:dyDescent="0.25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50"/>
      <c r="W8" s="49"/>
      <c r="X8" s="49"/>
    </row>
    <row r="9" spans="1:26" x14ac:dyDescent="0.25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8"/>
      <c r="M9" s="8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</row>
    <row r="10" spans="1:26" ht="18.75" x14ac:dyDescent="0.3">
      <c r="A10" s="51" t="s">
        <v>26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2"/>
      <c r="W10" s="51"/>
      <c r="X10" s="51"/>
    </row>
    <row r="11" spans="1:26" x14ac:dyDescent="0.25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4"/>
      <c r="W11" s="43"/>
      <c r="X11" s="43"/>
    </row>
    <row r="12" spans="1:26" ht="18.75" x14ac:dyDescent="0.25">
      <c r="A12" s="53" t="s">
        <v>28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4"/>
      <c r="W12" s="53"/>
      <c r="X12" s="53"/>
    </row>
    <row r="13" spans="1:26" x14ac:dyDescent="0.25">
      <c r="A13" s="49" t="s">
        <v>5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50"/>
      <c r="W13" s="49"/>
      <c r="X13" s="49"/>
    </row>
    <row r="14" spans="1:26" ht="16.5" thickBot="1" x14ac:dyDescent="0.3">
      <c r="A14" s="55"/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6"/>
      <c r="O14" s="55"/>
      <c r="P14" s="55"/>
      <c r="Q14" s="55"/>
      <c r="R14" s="55"/>
      <c r="S14" s="55"/>
      <c r="T14" s="55"/>
      <c r="U14" s="55"/>
      <c r="V14" s="57"/>
      <c r="W14" s="55"/>
      <c r="X14" s="55"/>
    </row>
    <row r="15" spans="1:26" ht="27" customHeight="1" x14ac:dyDescent="0.25">
      <c r="A15" s="58" t="s">
        <v>6</v>
      </c>
      <c r="B15" s="60" t="s">
        <v>7</v>
      </c>
      <c r="C15" s="60" t="s">
        <v>8</v>
      </c>
      <c r="D15" s="60" t="s">
        <v>9</v>
      </c>
      <c r="E15" s="60"/>
      <c r="F15" s="60"/>
      <c r="G15" s="60"/>
      <c r="H15" s="60"/>
      <c r="I15" s="62"/>
      <c r="J15" s="60"/>
      <c r="K15" s="60"/>
      <c r="L15" s="60"/>
      <c r="M15" s="60"/>
      <c r="N15" s="63" t="s">
        <v>10</v>
      </c>
      <c r="O15" s="60"/>
      <c r="P15" s="60"/>
      <c r="Q15" s="60"/>
      <c r="R15" s="60"/>
      <c r="S15" s="60"/>
      <c r="T15" s="60"/>
      <c r="U15" s="60"/>
      <c r="V15" s="64"/>
      <c r="W15" s="60"/>
      <c r="X15" s="67" t="s">
        <v>11</v>
      </c>
    </row>
    <row r="16" spans="1:26" ht="16.5" customHeight="1" x14ac:dyDescent="0.25">
      <c r="A16" s="59"/>
      <c r="B16" s="61"/>
      <c r="C16" s="61"/>
      <c r="D16" s="61" t="s">
        <v>27</v>
      </c>
      <c r="E16" s="61"/>
      <c r="F16" s="61"/>
      <c r="G16" s="61"/>
      <c r="H16" s="61"/>
      <c r="I16" s="69"/>
      <c r="J16" s="61"/>
      <c r="K16" s="61"/>
      <c r="L16" s="61"/>
      <c r="M16" s="61"/>
      <c r="N16" s="65"/>
      <c r="O16" s="61"/>
      <c r="P16" s="61"/>
      <c r="Q16" s="61"/>
      <c r="R16" s="61"/>
      <c r="S16" s="61"/>
      <c r="T16" s="61"/>
      <c r="U16" s="61"/>
      <c r="V16" s="66"/>
      <c r="W16" s="61"/>
      <c r="X16" s="68"/>
    </row>
    <row r="17" spans="1:34" ht="69.75" customHeight="1" x14ac:dyDescent="0.25">
      <c r="A17" s="59"/>
      <c r="B17" s="61"/>
      <c r="C17" s="61"/>
      <c r="D17" s="61" t="s">
        <v>12</v>
      </c>
      <c r="E17" s="61"/>
      <c r="F17" s="61"/>
      <c r="G17" s="61"/>
      <c r="H17" s="61"/>
      <c r="I17" s="69" t="s">
        <v>13</v>
      </c>
      <c r="J17" s="72"/>
      <c r="K17" s="72"/>
      <c r="L17" s="72"/>
      <c r="M17" s="72"/>
      <c r="N17" s="65" t="s">
        <v>14</v>
      </c>
      <c r="O17" s="72"/>
      <c r="P17" s="61" t="s">
        <v>15</v>
      </c>
      <c r="Q17" s="61"/>
      <c r="R17" s="73" t="s">
        <v>16</v>
      </c>
      <c r="S17" s="73"/>
      <c r="T17" s="61" t="s">
        <v>17</v>
      </c>
      <c r="U17" s="61"/>
      <c r="V17" s="66" t="s">
        <v>18</v>
      </c>
      <c r="W17" s="61"/>
      <c r="X17" s="68"/>
    </row>
    <row r="18" spans="1:34" ht="69.75" customHeight="1" x14ac:dyDescent="0.25">
      <c r="A18" s="59"/>
      <c r="B18" s="61"/>
      <c r="C18" s="61"/>
      <c r="D18" s="70" t="s">
        <v>14</v>
      </c>
      <c r="E18" s="70" t="s">
        <v>15</v>
      </c>
      <c r="F18" s="71" t="s">
        <v>16</v>
      </c>
      <c r="G18" s="71" t="s">
        <v>17</v>
      </c>
      <c r="H18" s="70" t="s">
        <v>18</v>
      </c>
      <c r="I18" s="74" t="s">
        <v>19</v>
      </c>
      <c r="J18" s="70" t="s">
        <v>15</v>
      </c>
      <c r="K18" s="70" t="s">
        <v>16</v>
      </c>
      <c r="L18" s="75" t="s">
        <v>17</v>
      </c>
      <c r="M18" s="75" t="s">
        <v>18</v>
      </c>
      <c r="N18" s="65"/>
      <c r="O18" s="72"/>
      <c r="P18" s="61"/>
      <c r="Q18" s="61"/>
      <c r="R18" s="73"/>
      <c r="S18" s="73"/>
      <c r="T18" s="61"/>
      <c r="U18" s="61"/>
      <c r="V18" s="66"/>
      <c r="W18" s="61"/>
      <c r="X18" s="68"/>
    </row>
    <row r="19" spans="1:34" ht="107.25" customHeight="1" x14ac:dyDescent="0.25">
      <c r="A19" s="59"/>
      <c r="B19" s="61"/>
      <c r="C19" s="61"/>
      <c r="D19" s="70"/>
      <c r="E19" s="70"/>
      <c r="F19" s="71"/>
      <c r="G19" s="71"/>
      <c r="H19" s="70"/>
      <c r="I19" s="74"/>
      <c r="J19" s="70"/>
      <c r="K19" s="70"/>
      <c r="L19" s="75"/>
      <c r="M19" s="75"/>
      <c r="N19" s="35" t="s">
        <v>20</v>
      </c>
      <c r="O19" s="37" t="s">
        <v>21</v>
      </c>
      <c r="P19" s="34" t="s">
        <v>20</v>
      </c>
      <c r="Q19" s="34" t="s">
        <v>21</v>
      </c>
      <c r="R19" s="34" t="s">
        <v>20</v>
      </c>
      <c r="S19" s="34" t="s">
        <v>21</v>
      </c>
      <c r="T19" s="34" t="s">
        <v>20</v>
      </c>
      <c r="U19" s="37" t="s">
        <v>21</v>
      </c>
      <c r="V19" s="37" t="s">
        <v>20</v>
      </c>
      <c r="W19" s="37" t="s">
        <v>21</v>
      </c>
      <c r="X19" s="68"/>
      <c r="AE19" s="9"/>
      <c r="AF19" s="9"/>
      <c r="AG19" s="9"/>
    </row>
    <row r="20" spans="1:34" s="10" customFormat="1" x14ac:dyDescent="0.25">
      <c r="A20" s="24">
        <v>1</v>
      </c>
      <c r="B20" s="23">
        <f>A20+1</f>
        <v>2</v>
      </c>
      <c r="C20" s="23">
        <v>3</v>
      </c>
      <c r="D20" s="23">
        <v>4</v>
      </c>
      <c r="E20" s="23">
        <f t="shared" ref="E20:M20" si="0">D20+1</f>
        <v>5</v>
      </c>
      <c r="F20" s="23">
        <f t="shared" si="0"/>
        <v>6</v>
      </c>
      <c r="G20" s="23">
        <f t="shared" si="0"/>
        <v>7</v>
      </c>
      <c r="H20" s="23">
        <f t="shared" si="0"/>
        <v>8</v>
      </c>
      <c r="I20" s="23">
        <f>H20+1</f>
        <v>9</v>
      </c>
      <c r="J20" s="23">
        <f t="shared" si="0"/>
        <v>10</v>
      </c>
      <c r="K20" s="23">
        <f t="shared" si="0"/>
        <v>11</v>
      </c>
      <c r="L20" s="23">
        <f t="shared" si="0"/>
        <v>12</v>
      </c>
      <c r="M20" s="23">
        <f t="shared" si="0"/>
        <v>13</v>
      </c>
      <c r="N20" s="23">
        <f>M20+1</f>
        <v>14</v>
      </c>
      <c r="O20" s="23">
        <f t="shared" ref="O20:X20" si="1">N20+1</f>
        <v>15</v>
      </c>
      <c r="P20" s="23">
        <f t="shared" si="1"/>
        <v>16</v>
      </c>
      <c r="Q20" s="23">
        <f t="shared" si="1"/>
        <v>17</v>
      </c>
      <c r="R20" s="23">
        <f t="shared" si="1"/>
        <v>18</v>
      </c>
      <c r="S20" s="23">
        <f t="shared" si="1"/>
        <v>19</v>
      </c>
      <c r="T20" s="23">
        <f t="shared" si="1"/>
        <v>20</v>
      </c>
      <c r="U20" s="23">
        <f t="shared" si="1"/>
        <v>21</v>
      </c>
      <c r="V20" s="23">
        <f t="shared" si="1"/>
        <v>22</v>
      </c>
      <c r="W20" s="23">
        <f t="shared" si="1"/>
        <v>23</v>
      </c>
      <c r="X20" s="25">
        <f t="shared" si="1"/>
        <v>24</v>
      </c>
      <c r="Y20" s="16"/>
      <c r="AF20" s="19"/>
      <c r="AH20" s="6"/>
    </row>
    <row r="21" spans="1:34" s="11" customFormat="1" ht="27.75" customHeight="1" x14ac:dyDescent="0.25">
      <c r="A21" s="22" t="s">
        <v>22</v>
      </c>
      <c r="B21" s="13" t="s">
        <v>23</v>
      </c>
      <c r="C21" s="13" t="s">
        <v>24</v>
      </c>
      <c r="D21" s="21">
        <f>D23+D26+D28</f>
        <v>1561.4646400000001</v>
      </c>
      <c r="E21" s="21">
        <f t="shared" ref="E21:W21" si="2">E23+E26+E28</f>
        <v>0</v>
      </c>
      <c r="F21" s="21">
        <f t="shared" si="2"/>
        <v>0</v>
      </c>
      <c r="G21" s="21">
        <f t="shared" si="2"/>
        <v>89.591999999999999</v>
      </c>
      <c r="H21" s="21">
        <f t="shared" si="2"/>
        <v>1471.87264</v>
      </c>
      <c r="I21" s="21">
        <f t="shared" si="2"/>
        <v>65.136505569999997</v>
      </c>
      <c r="J21" s="21">
        <f t="shared" si="2"/>
        <v>0</v>
      </c>
      <c r="K21" s="21">
        <f t="shared" si="2"/>
        <v>0</v>
      </c>
      <c r="L21" s="21">
        <f t="shared" si="2"/>
        <v>65.136505569999997</v>
      </c>
      <c r="M21" s="21">
        <f t="shared" si="2"/>
        <v>0</v>
      </c>
      <c r="N21" s="21">
        <f t="shared" si="2"/>
        <v>-1561.3890132100003</v>
      </c>
      <c r="O21" s="21">
        <f t="shared" si="2"/>
        <v>-0.99995156676106356</v>
      </c>
      <c r="P21" s="21">
        <f t="shared" si="2"/>
        <v>0</v>
      </c>
      <c r="Q21" s="21">
        <f t="shared" si="2"/>
        <v>0</v>
      </c>
      <c r="R21" s="21">
        <f t="shared" si="2"/>
        <v>0</v>
      </c>
      <c r="S21" s="21">
        <f t="shared" si="2"/>
        <v>0</v>
      </c>
      <c r="T21" s="21">
        <f t="shared" si="2"/>
        <v>-89.516373209999998</v>
      </c>
      <c r="U21" s="21">
        <f t="shared" si="2"/>
        <v>-0.99915587563621755</v>
      </c>
      <c r="V21" s="21">
        <f t="shared" si="2"/>
        <v>-1471.87264</v>
      </c>
      <c r="W21" s="21">
        <f t="shared" si="2"/>
        <v>-1</v>
      </c>
      <c r="X21" s="38" t="s">
        <v>25</v>
      </c>
      <c r="AH21" s="12"/>
    </row>
    <row r="22" spans="1:34" x14ac:dyDescent="0.25">
      <c r="A22" s="26" t="s">
        <v>30</v>
      </c>
      <c r="B22" s="27" t="s">
        <v>31</v>
      </c>
      <c r="C22" s="28" t="s">
        <v>24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0</v>
      </c>
      <c r="X22" s="38" t="s">
        <v>25</v>
      </c>
      <c r="AB22" s="11"/>
      <c r="AC22" s="11"/>
      <c r="AD22" s="11"/>
    </row>
    <row r="23" spans="1:34" x14ac:dyDescent="0.25">
      <c r="A23" s="26" t="s">
        <v>32</v>
      </c>
      <c r="B23" s="27" t="s">
        <v>33</v>
      </c>
      <c r="C23" s="28" t="s">
        <v>24</v>
      </c>
      <c r="D23" s="28">
        <f>D44</f>
        <v>0</v>
      </c>
      <c r="E23" s="28">
        <f t="shared" ref="E23:W23" si="3">E44</f>
        <v>0</v>
      </c>
      <c r="F23" s="28">
        <f t="shared" si="3"/>
        <v>0</v>
      </c>
      <c r="G23" s="28">
        <f t="shared" si="3"/>
        <v>0</v>
      </c>
      <c r="H23" s="28">
        <f t="shared" si="3"/>
        <v>0</v>
      </c>
      <c r="I23" s="28">
        <f t="shared" si="3"/>
        <v>63.973350060000001</v>
      </c>
      <c r="J23" s="28">
        <f t="shared" si="3"/>
        <v>0</v>
      </c>
      <c r="K23" s="28">
        <f t="shared" si="3"/>
        <v>0</v>
      </c>
      <c r="L23" s="28">
        <f t="shared" si="3"/>
        <v>63.973350060000001</v>
      </c>
      <c r="M23" s="28">
        <f t="shared" si="3"/>
        <v>0</v>
      </c>
      <c r="N23" s="28">
        <f t="shared" si="3"/>
        <v>0</v>
      </c>
      <c r="O23" s="28">
        <f t="shared" si="3"/>
        <v>0</v>
      </c>
      <c r="P23" s="28">
        <f t="shared" si="3"/>
        <v>0</v>
      </c>
      <c r="Q23" s="28">
        <f t="shared" si="3"/>
        <v>0</v>
      </c>
      <c r="R23" s="28">
        <f t="shared" si="3"/>
        <v>0</v>
      </c>
      <c r="S23" s="28">
        <f t="shared" si="3"/>
        <v>0</v>
      </c>
      <c r="T23" s="28">
        <f t="shared" si="3"/>
        <v>0</v>
      </c>
      <c r="U23" s="28">
        <f t="shared" si="3"/>
        <v>0</v>
      </c>
      <c r="V23" s="28">
        <f t="shared" si="3"/>
        <v>0</v>
      </c>
      <c r="W23" s="28">
        <f t="shared" si="3"/>
        <v>0</v>
      </c>
      <c r="X23" s="38" t="s">
        <v>25</v>
      </c>
      <c r="AB23" s="11"/>
      <c r="AC23" s="11"/>
      <c r="AD23" s="11"/>
    </row>
    <row r="24" spans="1:34" ht="34.5" customHeight="1" x14ac:dyDescent="0.25">
      <c r="A24" s="26" t="s">
        <v>34</v>
      </c>
      <c r="B24" s="27" t="s">
        <v>35</v>
      </c>
      <c r="C24" s="28" t="s">
        <v>24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  <c r="X24" s="38" t="s">
        <v>25</v>
      </c>
    </row>
    <row r="25" spans="1:34" ht="28.5" customHeight="1" x14ac:dyDescent="0.25">
      <c r="A25" s="26" t="s">
        <v>36</v>
      </c>
      <c r="B25" s="27" t="s">
        <v>37</v>
      </c>
      <c r="C25" s="28" t="s">
        <v>24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38" t="s">
        <v>25</v>
      </c>
    </row>
    <row r="26" spans="1:34" x14ac:dyDescent="0.25">
      <c r="A26" s="26" t="s">
        <v>38</v>
      </c>
      <c r="B26" s="27" t="s">
        <v>39</v>
      </c>
      <c r="C26" s="28" t="s">
        <v>24</v>
      </c>
      <c r="D26" s="28">
        <f>D63</f>
        <v>1561.4646400000001</v>
      </c>
      <c r="E26" s="28">
        <f t="shared" ref="E26:W26" si="4">E63</f>
        <v>0</v>
      </c>
      <c r="F26" s="28">
        <f t="shared" si="4"/>
        <v>0</v>
      </c>
      <c r="G26" s="28">
        <f t="shared" si="4"/>
        <v>89.591999999999999</v>
      </c>
      <c r="H26" s="28">
        <f t="shared" si="4"/>
        <v>1471.87264</v>
      </c>
      <c r="I26" s="28">
        <f t="shared" si="4"/>
        <v>7.5626789999999999E-2</v>
      </c>
      <c r="J26" s="28">
        <f t="shared" si="4"/>
        <v>0</v>
      </c>
      <c r="K26" s="28">
        <f t="shared" si="4"/>
        <v>0</v>
      </c>
      <c r="L26" s="28">
        <f t="shared" si="4"/>
        <v>7.5626789999999999E-2</v>
      </c>
      <c r="M26" s="28">
        <f t="shared" si="4"/>
        <v>0</v>
      </c>
      <c r="N26" s="28">
        <f t="shared" si="4"/>
        <v>-1561.3890132100003</v>
      </c>
      <c r="O26" s="28">
        <f t="shared" si="4"/>
        <v>-0.99995156676106356</v>
      </c>
      <c r="P26" s="28">
        <f t="shared" si="4"/>
        <v>0</v>
      </c>
      <c r="Q26" s="28">
        <f t="shared" si="4"/>
        <v>0</v>
      </c>
      <c r="R26" s="28">
        <f t="shared" si="4"/>
        <v>0</v>
      </c>
      <c r="S26" s="28">
        <f t="shared" si="4"/>
        <v>0</v>
      </c>
      <c r="T26" s="28">
        <f t="shared" si="4"/>
        <v>-89.516373209999998</v>
      </c>
      <c r="U26" s="28">
        <f t="shared" si="4"/>
        <v>-0.99915587563621755</v>
      </c>
      <c r="V26" s="28">
        <f t="shared" si="4"/>
        <v>-1471.87264</v>
      </c>
      <c r="W26" s="28">
        <f t="shared" si="4"/>
        <v>-1</v>
      </c>
      <c r="X26" s="38" t="s">
        <v>25</v>
      </c>
    </row>
    <row r="27" spans="1:34" ht="43.5" customHeight="1" x14ac:dyDescent="0.25">
      <c r="A27" s="26" t="s">
        <v>40</v>
      </c>
      <c r="B27" s="27" t="s">
        <v>41</v>
      </c>
      <c r="C27" s="28" t="s">
        <v>24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38" t="s">
        <v>25</v>
      </c>
    </row>
    <row r="28" spans="1:34" x14ac:dyDescent="0.25">
      <c r="A28" s="26" t="s">
        <v>42</v>
      </c>
      <c r="B28" s="27" t="s">
        <v>43</v>
      </c>
      <c r="C28" s="28" t="s">
        <v>24</v>
      </c>
      <c r="D28" s="28">
        <f>D70</f>
        <v>0</v>
      </c>
      <c r="E28" s="28">
        <f t="shared" ref="E28:W28" si="5">E70</f>
        <v>0</v>
      </c>
      <c r="F28" s="28">
        <f t="shared" si="5"/>
        <v>0</v>
      </c>
      <c r="G28" s="28">
        <f t="shared" si="5"/>
        <v>0</v>
      </c>
      <c r="H28" s="28">
        <f t="shared" si="5"/>
        <v>0</v>
      </c>
      <c r="I28" s="28">
        <f t="shared" si="5"/>
        <v>1.0875287199999999</v>
      </c>
      <c r="J28" s="28">
        <f t="shared" si="5"/>
        <v>0</v>
      </c>
      <c r="K28" s="28">
        <f t="shared" si="5"/>
        <v>0</v>
      </c>
      <c r="L28" s="28">
        <f t="shared" si="5"/>
        <v>1.0875287199999999</v>
      </c>
      <c r="M28" s="28">
        <f t="shared" si="5"/>
        <v>0</v>
      </c>
      <c r="N28" s="28">
        <f t="shared" si="5"/>
        <v>0</v>
      </c>
      <c r="O28" s="28">
        <f t="shared" si="5"/>
        <v>0</v>
      </c>
      <c r="P28" s="28">
        <f t="shared" si="5"/>
        <v>0</v>
      </c>
      <c r="Q28" s="28">
        <f t="shared" si="5"/>
        <v>0</v>
      </c>
      <c r="R28" s="28">
        <f t="shared" si="5"/>
        <v>0</v>
      </c>
      <c r="S28" s="28">
        <f t="shared" si="5"/>
        <v>0</v>
      </c>
      <c r="T28" s="28">
        <f t="shared" si="5"/>
        <v>0</v>
      </c>
      <c r="U28" s="28">
        <f t="shared" si="5"/>
        <v>0</v>
      </c>
      <c r="V28" s="28">
        <f t="shared" si="5"/>
        <v>0</v>
      </c>
      <c r="W28" s="28">
        <f t="shared" si="5"/>
        <v>0</v>
      </c>
      <c r="X28" s="38" t="s">
        <v>25</v>
      </c>
    </row>
    <row r="29" spans="1:34" x14ac:dyDescent="0.25">
      <c r="A29" s="29" t="s">
        <v>44</v>
      </c>
      <c r="B29" s="30" t="s">
        <v>45</v>
      </c>
      <c r="C29" s="28" t="s">
        <v>24</v>
      </c>
      <c r="D29" s="32">
        <f>D21</f>
        <v>1561.4646400000001</v>
      </c>
      <c r="E29" s="32">
        <f t="shared" ref="E29:W29" si="6">E21</f>
        <v>0</v>
      </c>
      <c r="F29" s="32">
        <f t="shared" si="6"/>
        <v>0</v>
      </c>
      <c r="G29" s="32">
        <f t="shared" si="6"/>
        <v>89.591999999999999</v>
      </c>
      <c r="H29" s="32">
        <f t="shared" si="6"/>
        <v>1471.87264</v>
      </c>
      <c r="I29" s="32">
        <f t="shared" si="6"/>
        <v>65.136505569999997</v>
      </c>
      <c r="J29" s="32">
        <f t="shared" si="6"/>
        <v>0</v>
      </c>
      <c r="K29" s="32">
        <f t="shared" si="6"/>
        <v>0</v>
      </c>
      <c r="L29" s="32">
        <f t="shared" si="6"/>
        <v>65.136505569999997</v>
      </c>
      <c r="M29" s="32">
        <f t="shared" si="6"/>
        <v>0</v>
      </c>
      <c r="N29" s="32">
        <f t="shared" si="6"/>
        <v>-1561.3890132100003</v>
      </c>
      <c r="O29" s="32">
        <f t="shared" si="6"/>
        <v>-0.99995156676106356</v>
      </c>
      <c r="P29" s="32">
        <f t="shared" si="6"/>
        <v>0</v>
      </c>
      <c r="Q29" s="32">
        <f t="shared" si="6"/>
        <v>0</v>
      </c>
      <c r="R29" s="32">
        <f t="shared" si="6"/>
        <v>0</v>
      </c>
      <c r="S29" s="32">
        <f t="shared" si="6"/>
        <v>0</v>
      </c>
      <c r="T29" s="32">
        <f t="shared" si="6"/>
        <v>-89.516373209999998</v>
      </c>
      <c r="U29" s="32">
        <f t="shared" si="6"/>
        <v>-0.99915587563621755</v>
      </c>
      <c r="V29" s="32">
        <f t="shared" si="6"/>
        <v>-1471.87264</v>
      </c>
      <c r="W29" s="32">
        <f t="shared" si="6"/>
        <v>-1</v>
      </c>
      <c r="X29" s="38" t="s">
        <v>25</v>
      </c>
    </row>
    <row r="30" spans="1:34" x14ac:dyDescent="0.25">
      <c r="A30" s="26" t="s">
        <v>46</v>
      </c>
      <c r="B30" s="27" t="s">
        <v>47</v>
      </c>
      <c r="C30" s="28" t="s">
        <v>24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  <c r="S30" s="28">
        <v>0</v>
      </c>
      <c r="T30" s="28">
        <v>0</v>
      </c>
      <c r="U30" s="28">
        <v>0</v>
      </c>
      <c r="V30" s="28">
        <v>0</v>
      </c>
      <c r="W30" s="28">
        <v>0</v>
      </c>
      <c r="X30" s="38" t="s">
        <v>25</v>
      </c>
    </row>
    <row r="31" spans="1:34" ht="63" x14ac:dyDescent="0.25">
      <c r="A31" s="26" t="s">
        <v>48</v>
      </c>
      <c r="B31" s="27" t="s">
        <v>49</v>
      </c>
      <c r="C31" s="28" t="s">
        <v>24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  <c r="S31" s="28">
        <v>0</v>
      </c>
      <c r="T31" s="28">
        <v>0</v>
      </c>
      <c r="U31" s="28">
        <v>0</v>
      </c>
      <c r="V31" s="28">
        <v>0</v>
      </c>
      <c r="W31" s="28">
        <v>0</v>
      </c>
      <c r="X31" s="38" t="s">
        <v>25</v>
      </c>
    </row>
    <row r="32" spans="1:34" ht="31.5" x14ac:dyDescent="0.25">
      <c r="A32" s="26" t="s">
        <v>50</v>
      </c>
      <c r="B32" s="27" t="s">
        <v>51</v>
      </c>
      <c r="C32" s="28" t="s">
        <v>24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  <c r="R32" s="28">
        <v>0</v>
      </c>
      <c r="S32" s="28">
        <v>0</v>
      </c>
      <c r="T32" s="28">
        <v>0</v>
      </c>
      <c r="U32" s="28">
        <v>0</v>
      </c>
      <c r="V32" s="28">
        <v>0</v>
      </c>
      <c r="W32" s="28">
        <v>0</v>
      </c>
      <c r="X32" s="38" t="s">
        <v>25</v>
      </c>
    </row>
    <row r="33" spans="1:24" ht="31.5" x14ac:dyDescent="0.25">
      <c r="A33" s="26" t="s">
        <v>52</v>
      </c>
      <c r="B33" s="27" t="s">
        <v>51</v>
      </c>
      <c r="C33" s="28" t="s">
        <v>24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0</v>
      </c>
      <c r="X33" s="38" t="s">
        <v>25</v>
      </c>
    </row>
    <row r="34" spans="1:24" ht="31.5" x14ac:dyDescent="0.25">
      <c r="A34" s="26" t="s">
        <v>53</v>
      </c>
      <c r="B34" s="27" t="s">
        <v>54</v>
      </c>
      <c r="C34" s="28" t="s">
        <v>24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0</v>
      </c>
      <c r="X34" s="38" t="s">
        <v>25</v>
      </c>
    </row>
    <row r="35" spans="1:24" ht="31.5" x14ac:dyDescent="0.25">
      <c r="A35" s="26" t="s">
        <v>55</v>
      </c>
      <c r="B35" s="27" t="s">
        <v>51</v>
      </c>
      <c r="C35" s="28" t="s">
        <v>24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0</v>
      </c>
      <c r="S35" s="28">
        <v>0</v>
      </c>
      <c r="T35" s="28">
        <v>0</v>
      </c>
      <c r="U35" s="28">
        <v>0</v>
      </c>
      <c r="V35" s="28">
        <v>0</v>
      </c>
      <c r="W35" s="28">
        <v>0</v>
      </c>
      <c r="X35" s="38" t="s">
        <v>25</v>
      </c>
    </row>
    <row r="36" spans="1:24" ht="31.5" x14ac:dyDescent="0.25">
      <c r="A36" s="26" t="s">
        <v>56</v>
      </c>
      <c r="B36" s="27" t="s">
        <v>51</v>
      </c>
      <c r="C36" s="28" t="s">
        <v>24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38" t="s">
        <v>25</v>
      </c>
    </row>
    <row r="37" spans="1:24" ht="31.5" x14ac:dyDescent="0.25">
      <c r="A37" s="26" t="s">
        <v>57</v>
      </c>
      <c r="B37" s="27" t="s">
        <v>58</v>
      </c>
      <c r="C37" s="28" t="s">
        <v>24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38" t="s">
        <v>25</v>
      </c>
    </row>
    <row r="38" spans="1:24" ht="47.25" x14ac:dyDescent="0.25">
      <c r="A38" s="26" t="s">
        <v>59</v>
      </c>
      <c r="B38" s="27" t="s">
        <v>60</v>
      </c>
      <c r="C38" s="28" t="s">
        <v>24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0</v>
      </c>
      <c r="X38" s="38" t="s">
        <v>25</v>
      </c>
    </row>
    <row r="39" spans="1:24" ht="63" x14ac:dyDescent="0.25">
      <c r="A39" s="26" t="s">
        <v>61</v>
      </c>
      <c r="B39" s="27" t="s">
        <v>62</v>
      </c>
      <c r="C39" s="28" t="s">
        <v>24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38" t="s">
        <v>25</v>
      </c>
    </row>
    <row r="40" spans="1:24" ht="47.25" x14ac:dyDescent="0.25">
      <c r="A40" s="26" t="s">
        <v>63</v>
      </c>
      <c r="B40" s="27" t="s">
        <v>64</v>
      </c>
      <c r="C40" s="28" t="s">
        <v>24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38" t="s">
        <v>25</v>
      </c>
    </row>
    <row r="41" spans="1:24" ht="63" x14ac:dyDescent="0.25">
      <c r="A41" s="26" t="s">
        <v>65</v>
      </c>
      <c r="B41" s="27" t="s">
        <v>66</v>
      </c>
      <c r="C41" s="28" t="s">
        <v>24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38" t="s">
        <v>25</v>
      </c>
    </row>
    <row r="42" spans="1:24" ht="63" x14ac:dyDescent="0.25">
      <c r="A42" s="26" t="s">
        <v>67</v>
      </c>
      <c r="B42" s="27" t="s">
        <v>68</v>
      </c>
      <c r="C42" s="28" t="s">
        <v>24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38" t="s">
        <v>25</v>
      </c>
    </row>
    <row r="43" spans="1:24" ht="31.5" x14ac:dyDescent="0.25">
      <c r="A43" s="26" t="s">
        <v>69</v>
      </c>
      <c r="B43" s="27" t="s">
        <v>70</v>
      </c>
      <c r="C43" s="28" t="s">
        <v>24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0</v>
      </c>
      <c r="T43" s="28">
        <v>0</v>
      </c>
      <c r="U43" s="28">
        <v>0</v>
      </c>
      <c r="V43" s="28">
        <v>0</v>
      </c>
      <c r="W43" s="28">
        <v>0</v>
      </c>
      <c r="X43" s="38" t="s">
        <v>25</v>
      </c>
    </row>
    <row r="44" spans="1:24" ht="47.25" x14ac:dyDescent="0.25">
      <c r="A44" s="26" t="s">
        <v>71</v>
      </c>
      <c r="B44" s="27" t="s">
        <v>72</v>
      </c>
      <c r="C44" s="28" t="s">
        <v>24</v>
      </c>
      <c r="D44" s="28">
        <f>D47+D49</f>
        <v>0</v>
      </c>
      <c r="E44" s="28">
        <f t="shared" ref="E44:W44" si="7">E47+E49</f>
        <v>0</v>
      </c>
      <c r="F44" s="28">
        <f t="shared" si="7"/>
        <v>0</v>
      </c>
      <c r="G44" s="28">
        <f t="shared" si="7"/>
        <v>0</v>
      </c>
      <c r="H44" s="28">
        <f t="shared" si="7"/>
        <v>0</v>
      </c>
      <c r="I44" s="28">
        <f t="shared" si="7"/>
        <v>63.973350060000001</v>
      </c>
      <c r="J44" s="28">
        <f t="shared" si="7"/>
        <v>0</v>
      </c>
      <c r="K44" s="28">
        <f t="shared" si="7"/>
        <v>0</v>
      </c>
      <c r="L44" s="28">
        <f t="shared" si="7"/>
        <v>63.973350060000001</v>
      </c>
      <c r="M44" s="28">
        <f t="shared" si="7"/>
        <v>0</v>
      </c>
      <c r="N44" s="28">
        <f t="shared" si="7"/>
        <v>0</v>
      </c>
      <c r="O44" s="28">
        <f t="shared" si="7"/>
        <v>0</v>
      </c>
      <c r="P44" s="28">
        <f t="shared" si="7"/>
        <v>0</v>
      </c>
      <c r="Q44" s="28">
        <f t="shared" si="7"/>
        <v>0</v>
      </c>
      <c r="R44" s="28">
        <f t="shared" si="7"/>
        <v>0</v>
      </c>
      <c r="S44" s="28">
        <f t="shared" si="7"/>
        <v>0</v>
      </c>
      <c r="T44" s="28">
        <f t="shared" si="7"/>
        <v>0</v>
      </c>
      <c r="U44" s="28">
        <f t="shared" si="7"/>
        <v>0</v>
      </c>
      <c r="V44" s="28">
        <f t="shared" si="7"/>
        <v>0</v>
      </c>
      <c r="W44" s="28">
        <f t="shared" si="7"/>
        <v>0</v>
      </c>
      <c r="X44" s="38" t="s">
        <v>25</v>
      </c>
    </row>
    <row r="45" spans="1:24" ht="31.5" x14ac:dyDescent="0.25">
      <c r="A45" s="26" t="s">
        <v>73</v>
      </c>
      <c r="B45" s="27" t="s">
        <v>74</v>
      </c>
      <c r="C45" s="28" t="s">
        <v>24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  <c r="X45" s="38" t="s">
        <v>25</v>
      </c>
    </row>
    <row r="46" spans="1:24" x14ac:dyDescent="0.25">
      <c r="A46" s="26" t="s">
        <v>75</v>
      </c>
      <c r="B46" s="27" t="s">
        <v>76</v>
      </c>
      <c r="C46" s="28" t="s">
        <v>24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  <c r="X46" s="38" t="s">
        <v>25</v>
      </c>
    </row>
    <row r="47" spans="1:24" x14ac:dyDescent="0.25">
      <c r="A47" s="26" t="s">
        <v>77</v>
      </c>
      <c r="B47" s="27" t="s">
        <v>78</v>
      </c>
      <c r="C47" s="28" t="s">
        <v>24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f t="shared" ref="I47:M47" si="8">I48</f>
        <v>63.833250060000005</v>
      </c>
      <c r="J47" s="28">
        <f t="shared" si="8"/>
        <v>0</v>
      </c>
      <c r="K47" s="28">
        <f t="shared" si="8"/>
        <v>0</v>
      </c>
      <c r="L47" s="28">
        <f t="shared" si="8"/>
        <v>63.833250060000005</v>
      </c>
      <c r="M47" s="28">
        <f t="shared" si="8"/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38" t="s">
        <v>25</v>
      </c>
    </row>
    <row r="48" spans="1:24" ht="141.75" x14ac:dyDescent="0.25">
      <c r="A48" s="26" t="s">
        <v>77</v>
      </c>
      <c r="B48" s="27" t="s">
        <v>79</v>
      </c>
      <c r="C48" s="28" t="s">
        <v>80</v>
      </c>
      <c r="D48" s="28" t="s">
        <v>25</v>
      </c>
      <c r="E48" s="28" t="s">
        <v>25</v>
      </c>
      <c r="F48" s="28" t="s">
        <v>25</v>
      </c>
      <c r="G48" s="28" t="s">
        <v>25</v>
      </c>
      <c r="H48" s="28" t="s">
        <v>25</v>
      </c>
      <c r="I48" s="28">
        <f>J48+K48+L48+M48</f>
        <v>63.833250060000005</v>
      </c>
      <c r="J48" s="28">
        <v>0</v>
      </c>
      <c r="K48" s="28">
        <v>0</v>
      </c>
      <c r="L48" s="28">
        <f>(9030282.86+13455990.36+41346976.84)/1000000</f>
        <v>63.833250060000005</v>
      </c>
      <c r="M48" s="28">
        <v>0</v>
      </c>
      <c r="N48" s="28" t="s">
        <v>25</v>
      </c>
      <c r="O48" s="28" t="s">
        <v>25</v>
      </c>
      <c r="P48" s="28" t="s">
        <v>25</v>
      </c>
      <c r="Q48" s="28" t="s">
        <v>25</v>
      </c>
      <c r="R48" s="28" t="s">
        <v>25</v>
      </c>
      <c r="S48" s="28" t="s">
        <v>25</v>
      </c>
      <c r="T48" s="28" t="s">
        <v>25</v>
      </c>
      <c r="U48" s="28" t="s">
        <v>25</v>
      </c>
      <c r="V48" s="28" t="s">
        <v>25</v>
      </c>
      <c r="W48" s="28" t="s">
        <v>25</v>
      </c>
      <c r="X48" s="33" t="s">
        <v>123</v>
      </c>
    </row>
    <row r="49" spans="1:24" x14ac:dyDescent="0.25">
      <c r="A49" s="26" t="s">
        <v>81</v>
      </c>
      <c r="B49" s="27" t="s">
        <v>82</v>
      </c>
      <c r="C49" s="28" t="s">
        <v>24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f t="shared" ref="I49:M49" si="9">I50</f>
        <v>0.1401</v>
      </c>
      <c r="J49" s="28">
        <f t="shared" si="9"/>
        <v>0</v>
      </c>
      <c r="K49" s="28">
        <f t="shared" si="9"/>
        <v>0</v>
      </c>
      <c r="L49" s="28">
        <f t="shared" si="9"/>
        <v>0.1401</v>
      </c>
      <c r="M49" s="28">
        <f t="shared" si="9"/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38" t="s">
        <v>25</v>
      </c>
    </row>
    <row r="50" spans="1:24" ht="94.5" x14ac:dyDescent="0.25">
      <c r="A50" s="26" t="s">
        <v>81</v>
      </c>
      <c r="B50" s="27" t="s">
        <v>83</v>
      </c>
      <c r="C50" s="28" t="s">
        <v>84</v>
      </c>
      <c r="D50" s="28" t="s">
        <v>25</v>
      </c>
      <c r="E50" s="28" t="s">
        <v>25</v>
      </c>
      <c r="F50" s="28" t="s">
        <v>25</v>
      </c>
      <c r="G50" s="28" t="s">
        <v>25</v>
      </c>
      <c r="H50" s="28" t="s">
        <v>25</v>
      </c>
      <c r="I50" s="28">
        <f>J50+K50+L50+M50</f>
        <v>0.1401</v>
      </c>
      <c r="J50" s="28">
        <v>0</v>
      </c>
      <c r="K50" s="28">
        <v>0</v>
      </c>
      <c r="L50" s="28">
        <f>140100/1000000</f>
        <v>0.1401</v>
      </c>
      <c r="M50" s="28">
        <v>0</v>
      </c>
      <c r="N50" s="28" t="s">
        <v>25</v>
      </c>
      <c r="O50" s="28" t="s">
        <v>25</v>
      </c>
      <c r="P50" s="28" t="s">
        <v>25</v>
      </c>
      <c r="Q50" s="28" t="s">
        <v>25</v>
      </c>
      <c r="R50" s="28" t="s">
        <v>25</v>
      </c>
      <c r="S50" s="28" t="s">
        <v>25</v>
      </c>
      <c r="T50" s="28" t="s">
        <v>25</v>
      </c>
      <c r="U50" s="28" t="s">
        <v>25</v>
      </c>
      <c r="V50" s="28" t="s">
        <v>25</v>
      </c>
      <c r="W50" s="28" t="s">
        <v>25</v>
      </c>
      <c r="X50" s="33" t="s">
        <v>124</v>
      </c>
    </row>
    <row r="51" spans="1:24" x14ac:dyDescent="0.25">
      <c r="A51" s="26" t="s">
        <v>85</v>
      </c>
      <c r="B51" s="27" t="s">
        <v>86</v>
      </c>
      <c r="C51" s="28" t="s">
        <v>24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28">
        <v>0</v>
      </c>
      <c r="X51" s="38" t="s">
        <v>25</v>
      </c>
    </row>
    <row r="52" spans="1:24" ht="31.5" x14ac:dyDescent="0.25">
      <c r="A52" s="26" t="s">
        <v>87</v>
      </c>
      <c r="B52" s="27" t="s">
        <v>88</v>
      </c>
      <c r="C52" s="28" t="s">
        <v>24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  <c r="X52" s="38" t="s">
        <v>25</v>
      </c>
    </row>
    <row r="53" spans="1:24" ht="31.5" x14ac:dyDescent="0.25">
      <c r="A53" s="26" t="s">
        <v>89</v>
      </c>
      <c r="B53" s="27" t="s">
        <v>90</v>
      </c>
      <c r="C53" s="28" t="s">
        <v>24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38" t="s">
        <v>25</v>
      </c>
    </row>
    <row r="54" spans="1:24" ht="31.5" x14ac:dyDescent="0.25">
      <c r="A54" s="26" t="s">
        <v>91</v>
      </c>
      <c r="B54" s="27" t="s">
        <v>92</v>
      </c>
      <c r="C54" s="28" t="s">
        <v>24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38" t="s">
        <v>25</v>
      </c>
    </row>
    <row r="55" spans="1:24" ht="31.5" x14ac:dyDescent="0.25">
      <c r="A55" s="26" t="s">
        <v>93</v>
      </c>
      <c r="B55" s="27" t="s">
        <v>94</v>
      </c>
      <c r="C55" s="28" t="s">
        <v>24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0</v>
      </c>
      <c r="V55" s="28">
        <v>0</v>
      </c>
      <c r="W55" s="28">
        <v>0</v>
      </c>
      <c r="X55" s="38" t="s">
        <v>25</v>
      </c>
    </row>
    <row r="56" spans="1:24" ht="31.5" x14ac:dyDescent="0.25">
      <c r="A56" s="26" t="s">
        <v>95</v>
      </c>
      <c r="B56" s="27" t="s">
        <v>96</v>
      </c>
      <c r="C56" s="28" t="s">
        <v>24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0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0</v>
      </c>
      <c r="S56" s="28">
        <v>0</v>
      </c>
      <c r="T56" s="28">
        <v>0</v>
      </c>
      <c r="U56" s="28">
        <v>0</v>
      </c>
      <c r="V56" s="28">
        <v>0</v>
      </c>
      <c r="W56" s="28">
        <v>0</v>
      </c>
      <c r="X56" s="38" t="s">
        <v>25</v>
      </c>
    </row>
    <row r="57" spans="1:24" x14ac:dyDescent="0.25">
      <c r="A57" s="26" t="s">
        <v>97</v>
      </c>
      <c r="B57" s="27" t="s">
        <v>98</v>
      </c>
      <c r="C57" s="28" t="s">
        <v>24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0</v>
      </c>
      <c r="X57" s="38" t="s">
        <v>25</v>
      </c>
    </row>
    <row r="58" spans="1:24" ht="31.5" x14ac:dyDescent="0.25">
      <c r="A58" s="31" t="s">
        <v>99</v>
      </c>
      <c r="B58" s="27" t="s">
        <v>100</v>
      </c>
      <c r="C58" s="28" t="s">
        <v>24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38" t="s">
        <v>25</v>
      </c>
    </row>
    <row r="59" spans="1:24" ht="31.5" x14ac:dyDescent="0.25">
      <c r="A59" s="31" t="s">
        <v>101</v>
      </c>
      <c r="B59" s="27" t="s">
        <v>102</v>
      </c>
      <c r="C59" s="28" t="s">
        <v>24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  <c r="X59" s="38" t="s">
        <v>25</v>
      </c>
    </row>
    <row r="60" spans="1:24" x14ac:dyDescent="0.25">
      <c r="A60" s="31" t="s">
        <v>103</v>
      </c>
      <c r="B60" s="27" t="s">
        <v>98</v>
      </c>
      <c r="C60" s="28" t="s">
        <v>24</v>
      </c>
      <c r="D60" s="28">
        <v>0</v>
      </c>
      <c r="E60" s="28">
        <v>0</v>
      </c>
      <c r="F60" s="28">
        <v>0</v>
      </c>
      <c r="G60" s="28">
        <v>0</v>
      </c>
      <c r="H60" s="28">
        <v>0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38" t="s">
        <v>25</v>
      </c>
    </row>
    <row r="61" spans="1:24" ht="31.5" x14ac:dyDescent="0.25">
      <c r="A61" s="31" t="s">
        <v>104</v>
      </c>
      <c r="B61" s="27" t="s">
        <v>100</v>
      </c>
      <c r="C61" s="28" t="s">
        <v>24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  <c r="X61" s="38" t="s">
        <v>25</v>
      </c>
    </row>
    <row r="62" spans="1:24" ht="31.5" x14ac:dyDescent="0.25">
      <c r="A62" s="31" t="s">
        <v>105</v>
      </c>
      <c r="B62" s="27" t="s">
        <v>102</v>
      </c>
      <c r="C62" s="28" t="s">
        <v>24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28">
        <v>0</v>
      </c>
      <c r="R62" s="28">
        <v>0</v>
      </c>
      <c r="S62" s="28">
        <v>0</v>
      </c>
      <c r="T62" s="28">
        <v>0</v>
      </c>
      <c r="U62" s="28">
        <v>0</v>
      </c>
      <c r="V62" s="28">
        <v>0</v>
      </c>
      <c r="W62" s="28">
        <v>0</v>
      </c>
      <c r="X62" s="38" t="s">
        <v>25</v>
      </c>
    </row>
    <row r="63" spans="1:24" x14ac:dyDescent="0.25">
      <c r="A63" s="26" t="s">
        <v>106</v>
      </c>
      <c r="B63" s="27" t="s">
        <v>107</v>
      </c>
      <c r="C63" s="28" t="s">
        <v>24</v>
      </c>
      <c r="D63" s="28">
        <f>D67</f>
        <v>1561.4646400000001</v>
      </c>
      <c r="E63" s="28">
        <f t="shared" ref="E63:W63" si="10">E67</f>
        <v>0</v>
      </c>
      <c r="F63" s="28">
        <f t="shared" si="10"/>
        <v>0</v>
      </c>
      <c r="G63" s="28">
        <f t="shared" si="10"/>
        <v>89.591999999999999</v>
      </c>
      <c r="H63" s="28">
        <f t="shared" si="10"/>
        <v>1471.87264</v>
      </c>
      <c r="I63" s="28">
        <f t="shared" si="10"/>
        <v>7.5626789999999999E-2</v>
      </c>
      <c r="J63" s="28">
        <f t="shared" si="10"/>
        <v>0</v>
      </c>
      <c r="K63" s="28">
        <f t="shared" si="10"/>
        <v>0</v>
      </c>
      <c r="L63" s="28">
        <f t="shared" si="10"/>
        <v>7.5626789999999999E-2</v>
      </c>
      <c r="M63" s="28">
        <f t="shared" si="10"/>
        <v>0</v>
      </c>
      <c r="N63" s="28">
        <f t="shared" si="10"/>
        <v>-1561.3890132100003</v>
      </c>
      <c r="O63" s="28">
        <f t="shared" si="10"/>
        <v>-0.99995156676106356</v>
      </c>
      <c r="P63" s="28">
        <f t="shared" si="10"/>
        <v>0</v>
      </c>
      <c r="Q63" s="28">
        <f t="shared" si="10"/>
        <v>0</v>
      </c>
      <c r="R63" s="28">
        <f t="shared" si="10"/>
        <v>0</v>
      </c>
      <c r="S63" s="28">
        <f t="shared" si="10"/>
        <v>0</v>
      </c>
      <c r="T63" s="28">
        <f t="shared" si="10"/>
        <v>-89.516373209999998</v>
      </c>
      <c r="U63" s="28">
        <f t="shared" si="10"/>
        <v>-0.99915587563621755</v>
      </c>
      <c r="V63" s="28">
        <f t="shared" si="10"/>
        <v>-1471.87264</v>
      </c>
      <c r="W63" s="28">
        <f t="shared" si="10"/>
        <v>-1</v>
      </c>
      <c r="X63" s="38" t="s">
        <v>25</v>
      </c>
    </row>
    <row r="64" spans="1:24" ht="31.5" x14ac:dyDescent="0.25">
      <c r="A64" s="26" t="s">
        <v>108</v>
      </c>
      <c r="B64" s="27" t="s">
        <v>109</v>
      </c>
      <c r="C64" s="28" t="s">
        <v>24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38" t="s">
        <v>25</v>
      </c>
    </row>
    <row r="65" spans="1:24" x14ac:dyDescent="0.25">
      <c r="A65" s="26" t="s">
        <v>110</v>
      </c>
      <c r="B65" s="27" t="s">
        <v>111</v>
      </c>
      <c r="C65" s="28" t="s">
        <v>24</v>
      </c>
      <c r="D65" s="28">
        <v>0</v>
      </c>
      <c r="E65" s="28">
        <v>0</v>
      </c>
      <c r="F65" s="28">
        <v>0</v>
      </c>
      <c r="G65" s="28">
        <v>0</v>
      </c>
      <c r="H65" s="28">
        <v>0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38" t="s">
        <v>25</v>
      </c>
    </row>
    <row r="66" spans="1:24" x14ac:dyDescent="0.25">
      <c r="A66" s="26" t="s">
        <v>112</v>
      </c>
      <c r="B66" s="27" t="s">
        <v>113</v>
      </c>
      <c r="C66" s="28" t="s">
        <v>24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v>0</v>
      </c>
      <c r="S66" s="28">
        <v>0</v>
      </c>
      <c r="T66" s="28">
        <v>0</v>
      </c>
      <c r="U66" s="28">
        <v>0</v>
      </c>
      <c r="V66" s="28">
        <v>0</v>
      </c>
      <c r="W66" s="28">
        <v>0</v>
      </c>
      <c r="X66" s="38" t="s">
        <v>25</v>
      </c>
    </row>
    <row r="67" spans="1:24" x14ac:dyDescent="0.25">
      <c r="A67" s="26" t="s">
        <v>114</v>
      </c>
      <c r="B67" s="27" t="s">
        <v>115</v>
      </c>
      <c r="C67" s="28" t="s">
        <v>24</v>
      </c>
      <c r="D67" s="28">
        <f>D68</f>
        <v>1561.4646400000001</v>
      </c>
      <c r="E67" s="28">
        <f t="shared" ref="E67:W67" si="11">E68</f>
        <v>0</v>
      </c>
      <c r="F67" s="28">
        <f t="shared" si="11"/>
        <v>0</v>
      </c>
      <c r="G67" s="28">
        <f t="shared" si="11"/>
        <v>89.591999999999999</v>
      </c>
      <c r="H67" s="28">
        <f t="shared" si="11"/>
        <v>1471.87264</v>
      </c>
      <c r="I67" s="28">
        <f t="shared" si="11"/>
        <v>7.5626789999999999E-2</v>
      </c>
      <c r="J67" s="28">
        <f t="shared" si="11"/>
        <v>0</v>
      </c>
      <c r="K67" s="28">
        <f t="shared" si="11"/>
        <v>0</v>
      </c>
      <c r="L67" s="28">
        <f t="shared" si="11"/>
        <v>7.5626789999999999E-2</v>
      </c>
      <c r="M67" s="28">
        <f t="shared" si="11"/>
        <v>0</v>
      </c>
      <c r="N67" s="28">
        <f t="shared" si="11"/>
        <v>-1561.3890132100003</v>
      </c>
      <c r="O67" s="28">
        <f t="shared" si="11"/>
        <v>-0.99995156676106356</v>
      </c>
      <c r="P67" s="28">
        <f t="shared" si="11"/>
        <v>0</v>
      </c>
      <c r="Q67" s="28">
        <f t="shared" si="11"/>
        <v>0</v>
      </c>
      <c r="R67" s="28">
        <f t="shared" si="11"/>
        <v>0</v>
      </c>
      <c r="S67" s="28">
        <f t="shared" si="11"/>
        <v>0</v>
      </c>
      <c r="T67" s="28">
        <f t="shared" si="11"/>
        <v>-89.516373209999998</v>
      </c>
      <c r="U67" s="28">
        <f t="shared" si="11"/>
        <v>-0.99915587563621755</v>
      </c>
      <c r="V67" s="28">
        <f t="shared" si="11"/>
        <v>-1471.87264</v>
      </c>
      <c r="W67" s="28">
        <f t="shared" si="11"/>
        <v>-1</v>
      </c>
      <c r="X67" s="38" t="s">
        <v>25</v>
      </c>
    </row>
    <row r="68" spans="1:24" ht="176.25" customHeight="1" x14ac:dyDescent="0.25">
      <c r="A68" s="26" t="s">
        <v>114</v>
      </c>
      <c r="B68" s="41" t="s">
        <v>116</v>
      </c>
      <c r="C68" s="28" t="s">
        <v>117</v>
      </c>
      <c r="D68" s="28">
        <f>E68+F68+G68+H68</f>
        <v>1561.4646400000001</v>
      </c>
      <c r="E68" s="28">
        <v>0</v>
      </c>
      <c r="F68" s="28">
        <v>0</v>
      </c>
      <c r="G68" s="28">
        <v>89.591999999999999</v>
      </c>
      <c r="H68" s="28">
        <v>1471.87264</v>
      </c>
      <c r="I68" s="28">
        <f>J68+K68+L68+M68</f>
        <v>7.5626789999999999E-2</v>
      </c>
      <c r="J68" s="28">
        <v>0</v>
      </c>
      <c r="K68" s="28">
        <v>0</v>
      </c>
      <c r="L68" s="28">
        <f>29386.79/1000000+46.24/1000</f>
        <v>7.5626789999999999E-2</v>
      </c>
      <c r="M68" s="28">
        <v>0</v>
      </c>
      <c r="N68" s="28">
        <f t="shared" ref="N68" si="12">I68-D68</f>
        <v>-1561.3890132100003</v>
      </c>
      <c r="O68" s="42">
        <f t="shared" ref="O68" si="13">N68/D68</f>
        <v>-0.99995156676106356</v>
      </c>
      <c r="P68" s="28">
        <f t="shared" ref="P68" si="14">J68-E68</f>
        <v>0</v>
      </c>
      <c r="Q68" s="42">
        <v>0</v>
      </c>
      <c r="R68" s="28">
        <f t="shared" ref="R68" si="15">K68-F68</f>
        <v>0</v>
      </c>
      <c r="S68" s="42">
        <v>0</v>
      </c>
      <c r="T68" s="28">
        <f t="shared" ref="T68" si="16">L68-G68</f>
        <v>-89.516373209999998</v>
      </c>
      <c r="U68" s="42">
        <f t="shared" ref="U68" si="17">T68/G68</f>
        <v>-0.99915587563621755</v>
      </c>
      <c r="V68" s="28">
        <f t="shared" ref="V68" si="18">M68-H68</f>
        <v>-1471.87264</v>
      </c>
      <c r="W68" s="42">
        <f t="shared" ref="W68" si="19">V68/H68</f>
        <v>-1</v>
      </c>
      <c r="X68" s="33" t="s">
        <v>125</v>
      </c>
    </row>
    <row r="69" spans="1:24" ht="31.5" x14ac:dyDescent="0.25">
      <c r="A69" s="26" t="s">
        <v>118</v>
      </c>
      <c r="B69" s="27" t="s">
        <v>119</v>
      </c>
      <c r="C69" s="28" t="s">
        <v>24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38" t="s">
        <v>25</v>
      </c>
    </row>
    <row r="70" spans="1:24" x14ac:dyDescent="0.25">
      <c r="A70" s="26" t="s">
        <v>120</v>
      </c>
      <c r="B70" s="27" t="s">
        <v>121</v>
      </c>
      <c r="C70" s="28" t="s">
        <v>24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f>I71+I72</f>
        <v>1.0875287199999999</v>
      </c>
      <c r="J70" s="28">
        <f t="shared" ref="J70:K70" si="20">J71</f>
        <v>0</v>
      </c>
      <c r="K70" s="28">
        <f t="shared" si="20"/>
        <v>0</v>
      </c>
      <c r="L70" s="28">
        <f>L71+L72</f>
        <v>1.0875287199999999</v>
      </c>
      <c r="M70" s="28">
        <f>M71+M72</f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0</v>
      </c>
      <c r="X70" s="38" t="s">
        <v>25</v>
      </c>
    </row>
    <row r="71" spans="1:24" ht="173.25" x14ac:dyDescent="0.25">
      <c r="A71" s="26" t="s">
        <v>120</v>
      </c>
      <c r="B71" s="27" t="s">
        <v>127</v>
      </c>
      <c r="C71" s="28" t="s">
        <v>122</v>
      </c>
      <c r="D71" s="28" t="s">
        <v>25</v>
      </c>
      <c r="E71" s="28" t="s">
        <v>25</v>
      </c>
      <c r="F71" s="28" t="s">
        <v>25</v>
      </c>
      <c r="G71" s="28" t="s">
        <v>25</v>
      </c>
      <c r="H71" s="28" t="s">
        <v>25</v>
      </c>
      <c r="I71" s="28">
        <f>J71+K71+L71+M71</f>
        <v>0.19800000000000001</v>
      </c>
      <c r="J71" s="28">
        <v>0</v>
      </c>
      <c r="K71" s="28">
        <v>0</v>
      </c>
      <c r="L71" s="28">
        <f>198000/1000000</f>
        <v>0.19800000000000001</v>
      </c>
      <c r="M71" s="28">
        <v>0</v>
      </c>
      <c r="N71" s="28" t="s">
        <v>25</v>
      </c>
      <c r="O71" s="28" t="s">
        <v>25</v>
      </c>
      <c r="P71" s="28" t="s">
        <v>25</v>
      </c>
      <c r="Q71" s="28" t="s">
        <v>25</v>
      </c>
      <c r="R71" s="28" t="s">
        <v>25</v>
      </c>
      <c r="S71" s="28" t="s">
        <v>25</v>
      </c>
      <c r="T71" s="28" t="s">
        <v>25</v>
      </c>
      <c r="U71" s="28" t="s">
        <v>25</v>
      </c>
      <c r="V71" s="28" t="s">
        <v>25</v>
      </c>
      <c r="W71" s="28" t="s">
        <v>25</v>
      </c>
      <c r="X71" s="33" t="s">
        <v>126</v>
      </c>
    </row>
    <row r="72" spans="1:24" ht="236.25" x14ac:dyDescent="0.25">
      <c r="A72" s="26" t="s">
        <v>120</v>
      </c>
      <c r="B72" s="27" t="s">
        <v>130</v>
      </c>
      <c r="C72" s="28" t="s">
        <v>131</v>
      </c>
      <c r="D72" s="28" t="s">
        <v>25</v>
      </c>
      <c r="E72" s="28" t="s">
        <v>25</v>
      </c>
      <c r="F72" s="28" t="s">
        <v>25</v>
      </c>
      <c r="G72" s="28" t="s">
        <v>25</v>
      </c>
      <c r="H72" s="28" t="s">
        <v>25</v>
      </c>
      <c r="I72" s="28">
        <f>J72+K72+L72+M72</f>
        <v>0.88952871999999994</v>
      </c>
      <c r="J72" s="28">
        <v>0</v>
      </c>
      <c r="K72" s="28">
        <v>0</v>
      </c>
      <c r="L72" s="28">
        <f>889528.72/1000000</f>
        <v>0.88952871999999994</v>
      </c>
      <c r="M72" s="28">
        <v>0</v>
      </c>
      <c r="N72" s="28" t="s">
        <v>25</v>
      </c>
      <c r="O72" s="28" t="s">
        <v>25</v>
      </c>
      <c r="P72" s="28" t="s">
        <v>25</v>
      </c>
      <c r="Q72" s="28" t="s">
        <v>25</v>
      </c>
      <c r="R72" s="28" t="s">
        <v>25</v>
      </c>
      <c r="S72" s="28" t="s">
        <v>25</v>
      </c>
      <c r="T72" s="28" t="s">
        <v>25</v>
      </c>
      <c r="U72" s="28" t="s">
        <v>25</v>
      </c>
      <c r="V72" s="28" t="s">
        <v>25</v>
      </c>
      <c r="W72" s="28" t="s">
        <v>25</v>
      </c>
      <c r="X72" s="33" t="s">
        <v>129</v>
      </c>
    </row>
    <row r="971754" spans="24:24" x14ac:dyDescent="0.25">
      <c r="X971754" s="20"/>
    </row>
  </sheetData>
  <autoFilter ref="A20:X71"/>
  <mergeCells count="33">
    <mergeCell ref="D17:H17"/>
    <mergeCell ref="I17:M17"/>
    <mergeCell ref="N17:O18"/>
    <mergeCell ref="P17:Q18"/>
    <mergeCell ref="R17:S18"/>
    <mergeCell ref="H18:H19"/>
    <mergeCell ref="I18:I19"/>
    <mergeCell ref="J18:J19"/>
    <mergeCell ref="K18:K19"/>
    <mergeCell ref="L18:L19"/>
    <mergeCell ref="M18:M19"/>
    <mergeCell ref="A12:X12"/>
    <mergeCell ref="A13:X13"/>
    <mergeCell ref="A14:X14"/>
    <mergeCell ref="A15:A19"/>
    <mergeCell ref="B15:B19"/>
    <mergeCell ref="C15:C19"/>
    <mergeCell ref="D15:M15"/>
    <mergeCell ref="N15:W16"/>
    <mergeCell ref="X15:X19"/>
    <mergeCell ref="D16:M16"/>
    <mergeCell ref="V17:W18"/>
    <mergeCell ref="D18:D19"/>
    <mergeCell ref="E18:E19"/>
    <mergeCell ref="F18:F19"/>
    <mergeCell ref="G18:G19"/>
    <mergeCell ref="T17:U18"/>
    <mergeCell ref="A11:X11"/>
    <mergeCell ref="A4:X4"/>
    <mergeCell ref="A5:X5"/>
    <mergeCell ref="A7:X7"/>
    <mergeCell ref="A8:X8"/>
    <mergeCell ref="A10:X10"/>
  </mergeCells>
  <conditionalFormatting sqref="A15:X20 A21:C21 X21:X72">
    <cfRule type="containsBlanks" dxfId="2" priority="269">
      <formula>LEN(TRIM(A15))=0</formula>
    </cfRule>
  </conditionalFormatting>
  <conditionalFormatting sqref="D21:W21">
    <cfRule type="containsBlanks" dxfId="1" priority="2">
      <formula>LEN(TRIM(D21))=0</formula>
    </cfRule>
  </conditionalFormatting>
  <conditionalFormatting sqref="A21:X72">
    <cfRule type="containsBlanks" dxfId="0" priority="1">
      <formula>LEN(TRIM(A21))=0</formula>
    </cfRule>
  </conditionalFormatting>
  <pageMargins left="0.15748031496062992" right="0.19685039370078738" top="0.78740157480314954" bottom="0.78740157480314954" header="0.51181102362204722" footer="0.51181102362204722"/>
  <pageSetup paperSize="9" scale="31" firstPageNumber="4294967295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 Кв ф разр</vt:lpstr>
      <vt:lpstr>'11 Кв ф разр'!Область_печати</vt:lpstr>
    </vt:vector>
  </TitlesOfParts>
  <Company>DVGK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Якушева Алла Васильевна</dc:creator>
  <cp:lastModifiedBy>Сидоренко </cp:lastModifiedBy>
  <dcterms:created xsi:type="dcterms:W3CDTF">2023-05-14T21:52:02Z</dcterms:created>
  <dcterms:modified xsi:type="dcterms:W3CDTF">2024-08-08T04:11:53Z</dcterms:modified>
</cp:coreProperties>
</file>